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53222"/>
  <mc:AlternateContent xmlns:mc="http://schemas.openxmlformats.org/markup-compatibility/2006">
    <mc:Choice Requires="x15">
      <x15ac:absPath xmlns:x15ac="http://schemas.microsoft.com/office/spreadsheetml/2010/11/ac" url="\\czprgfsr03\Mc15\Private\CLIENTS\PROJECTS\MNZME14_Ex-post_hodoceni_PRV_140428\5_Working-data\MZe_D_2.Prubezna_zprava\HUN\"/>
    </mc:Choice>
  </mc:AlternateContent>
  <bookViews>
    <workbookView xWindow="0" yWindow="0" windowWidth="24000" windowHeight="9132" activeTab="3"/>
  </bookViews>
  <sheets>
    <sheet name="HRDP_M211-212" sheetId="6" r:id="rId1"/>
    <sheet name="HRDP_M214_AEM1" sheetId="7" r:id="rId2"/>
    <sheet name="HRDP_M214_AEM2" sheetId="8" r:id="rId3"/>
    <sheet name="HRDP_M214_AEM3" sheetId="13" r:id="rId4"/>
    <sheet name="HRDP_M214_AEM4" sheetId="10" r:id="rId5"/>
    <sheet name="HRDP_M214_AEM5" sheetId="12" r:id="rId6"/>
    <sheet name="HRDP_M214_AEM6" sheetId="11" r:id="rId7"/>
    <sheet name="HRDP_M221" sheetId="14" r:id="rId8"/>
    <sheet name="EAFRD_M211-212" sheetId="16" r:id="rId9"/>
    <sheet name="EAFRD_M213" sheetId="17" r:id="rId10"/>
    <sheet name="EAFRD_M214" sheetId="24" r:id="rId11"/>
    <sheet name="EAFRD_M221" sheetId="18" r:id="rId12"/>
    <sheet name="EAFRD_M224" sheetId="19" r:id="rId13"/>
    <sheet name="EAFRD_M225" sheetId="20" r:id="rId14"/>
    <sheet name="EAFRD_M226" sheetId="21" r:id="rId15"/>
    <sheet name="EAFRD_M227" sheetId="22" r:id="rId16"/>
  </sheets>
  <definedNames>
    <definedName name="_xlnm.Print_Area" localSheetId="8">'EAFRD_M211-212'!$B$2:$I$10</definedName>
    <definedName name="_xlnm.Print_Area" localSheetId="9">EAFRD_M213!$B$2:$I$10</definedName>
    <definedName name="_xlnm.Print_Area" localSheetId="11">EAFRD_M221!$B$2:$I$11</definedName>
    <definedName name="_xlnm.Print_Area" localSheetId="12">EAFRD_M224!$B$2:$I$12</definedName>
    <definedName name="_xlnm.Print_Area" localSheetId="13">EAFRD_M225!$B$2:$I$13</definedName>
    <definedName name="_xlnm.Print_Area" localSheetId="14">EAFRD_M226!$B$2:$I$9</definedName>
    <definedName name="_xlnm.Print_Area" localSheetId="15">EAFRD_M227!$B$2:$I$11</definedName>
    <definedName name="_xlnm.Print_Area" localSheetId="0">'HRDP_M211-212'!$B$2:$I$18</definedName>
    <definedName name="_xlnm.Print_Area" localSheetId="1">HRDP_M214_AEM1!$B$2:$I$18</definedName>
    <definedName name="_xlnm.Print_Area" localSheetId="2">HRDP_M214_AEM2!$B$2:$J$21</definedName>
    <definedName name="_xlnm.Print_Area" localSheetId="3">HRDP_M214_AEM3!$B$2:$I$79</definedName>
    <definedName name="_xlnm.Print_Area" localSheetId="4">HRDP_M214_AEM4!$B$2:$I$18</definedName>
    <definedName name="_xlnm.Print_Area" localSheetId="5">HRDP_M214_AEM5!$B$2:$I$13</definedName>
    <definedName name="_xlnm.Print_Area" localSheetId="6">HRDP_M214_AEM6!$B$2:$J$17</definedName>
    <definedName name="_xlnm.Print_Area" localSheetId="7">HRDP_M221!$B$2:$I$8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3" i="13" l="1"/>
  <c r="I11" i="11" l="1"/>
  <c r="I4" i="22" l="1"/>
  <c r="I5" i="22"/>
  <c r="I8" i="22" s="1"/>
  <c r="D8" i="22"/>
  <c r="D9" i="22" s="1"/>
  <c r="D10" i="22" s="1"/>
  <c r="E8" i="22"/>
  <c r="F8" i="22"/>
  <c r="G8" i="22"/>
  <c r="G9" i="22" s="1"/>
  <c r="G10" i="22" s="1"/>
  <c r="H8" i="22"/>
  <c r="H9" i="22" s="1"/>
  <c r="H10" i="22" s="1"/>
  <c r="I9" i="22" l="1"/>
  <c r="E9" i="22"/>
  <c r="E10" i="22" s="1"/>
  <c r="F9" i="22"/>
  <c r="F10" i="22" s="1"/>
  <c r="I4" i="21"/>
  <c r="I5" i="21"/>
  <c r="I6" i="21" s="1"/>
  <c r="D6" i="21"/>
  <c r="D7" i="21" s="1"/>
  <c r="D8" i="21" s="1"/>
  <c r="E6" i="21"/>
  <c r="F6" i="21"/>
  <c r="G6" i="21"/>
  <c r="G7" i="21" s="1"/>
  <c r="G8" i="21" s="1"/>
  <c r="H6" i="21"/>
  <c r="H7" i="21" s="1"/>
  <c r="H8" i="21" s="1"/>
  <c r="I7" i="21" l="1"/>
  <c r="F7" i="21"/>
  <c r="F8" i="21" s="1"/>
  <c r="E7" i="21"/>
  <c r="E8" i="21" s="1"/>
  <c r="I4" i="20"/>
  <c r="I5" i="20"/>
  <c r="I6" i="20"/>
  <c r="I7" i="20"/>
  <c r="I8" i="20"/>
  <c r="I9" i="20"/>
  <c r="D10" i="20"/>
  <c r="E10" i="20"/>
  <c r="F10" i="20"/>
  <c r="G10" i="20"/>
  <c r="H10" i="20"/>
  <c r="I10" i="20" l="1"/>
  <c r="I11" i="20" s="1"/>
  <c r="I4" i="19"/>
  <c r="I5" i="19"/>
  <c r="I6" i="19"/>
  <c r="I7" i="19"/>
  <c r="I8" i="19"/>
  <c r="I9" i="19"/>
  <c r="D10" i="19"/>
  <c r="D11" i="19" s="1"/>
  <c r="D12" i="19" s="1"/>
  <c r="E10" i="19"/>
  <c r="E11" i="19" s="1"/>
  <c r="E12" i="19" s="1"/>
  <c r="F10" i="19"/>
  <c r="G10" i="19"/>
  <c r="H10" i="19"/>
  <c r="H11" i="19" s="1"/>
  <c r="H12" i="19" s="1"/>
  <c r="I10" i="19"/>
  <c r="I11" i="19" s="1"/>
  <c r="G11" i="19"/>
  <c r="G12" i="19" s="1"/>
  <c r="D11" i="20" l="1"/>
  <c r="D12" i="20" s="1"/>
  <c r="H11" i="20"/>
  <c r="H12" i="20" s="1"/>
  <c r="E11" i="20"/>
  <c r="E12" i="20" s="1"/>
  <c r="F11" i="20"/>
  <c r="F12" i="20" s="1"/>
  <c r="G11" i="20"/>
  <c r="G12" i="20" s="1"/>
  <c r="F11" i="19"/>
  <c r="F12" i="19" s="1"/>
  <c r="I6" i="18"/>
  <c r="I7" i="18"/>
  <c r="I9" i="18" s="1"/>
  <c r="I8" i="18"/>
  <c r="D9" i="18"/>
  <c r="D10" i="18" s="1"/>
  <c r="D11" i="18" s="1"/>
  <c r="E9" i="18"/>
  <c r="F9" i="18"/>
  <c r="G9" i="18"/>
  <c r="G10" i="18" s="1"/>
  <c r="G11" i="18" s="1"/>
  <c r="H9" i="18"/>
  <c r="H10" i="18" s="1"/>
  <c r="H11" i="18" s="1"/>
  <c r="E10" i="18" l="1"/>
  <c r="E11" i="18" s="1"/>
  <c r="I10" i="18"/>
  <c r="F10" i="18"/>
  <c r="F11" i="18" s="1"/>
  <c r="I4" i="17"/>
  <c r="I5" i="17"/>
  <c r="I6" i="17"/>
  <c r="I8" i="17" s="1"/>
  <c r="I7" i="17"/>
  <c r="D8" i="17"/>
  <c r="E8" i="17"/>
  <c r="F8" i="17"/>
  <c r="F9" i="17" s="1"/>
  <c r="F10" i="17" s="1"/>
  <c r="G8" i="17"/>
  <c r="G9" i="17" s="1"/>
  <c r="G10" i="17" s="1"/>
  <c r="H8" i="17"/>
  <c r="H9" i="17" l="1"/>
  <c r="H10" i="17" s="1"/>
  <c r="D9" i="17"/>
  <c r="D10" i="17" s="1"/>
  <c r="E9" i="17"/>
  <c r="E10" i="17" s="1"/>
  <c r="I9" i="17"/>
  <c r="I4" i="16"/>
  <c r="I8" i="16" s="1"/>
  <c r="I5" i="16"/>
  <c r="I6" i="16"/>
  <c r="I7" i="16"/>
  <c r="D8" i="16"/>
  <c r="D9" i="16" s="1"/>
  <c r="D10" i="16" s="1"/>
  <c r="E8" i="16"/>
  <c r="F8" i="16"/>
  <c r="G8" i="16"/>
  <c r="H8" i="16"/>
  <c r="H9" i="16" s="1"/>
  <c r="H10" i="16" s="1"/>
  <c r="E9" i="16" l="1"/>
  <c r="E10" i="16" s="1"/>
  <c r="I9" i="16"/>
  <c r="F9" i="16"/>
  <c r="F10" i="16" s="1"/>
  <c r="G9" i="16"/>
  <c r="G10" i="16" s="1"/>
  <c r="I4" i="14"/>
  <c r="I5" i="14"/>
  <c r="D6" i="14"/>
  <c r="D7" i="14" s="1"/>
  <c r="D8" i="14" s="1"/>
  <c r="E6" i="14"/>
  <c r="E7" i="14" s="1"/>
  <c r="E8" i="14" s="1"/>
  <c r="F6" i="14"/>
  <c r="G6" i="14"/>
  <c r="H6" i="14"/>
  <c r="H7" i="14" s="1"/>
  <c r="H8" i="14" s="1"/>
  <c r="I6" i="14"/>
  <c r="I7" i="14" s="1"/>
  <c r="G7" i="14"/>
  <c r="G8" i="14" s="1"/>
  <c r="F7" i="14" l="1"/>
  <c r="F8" i="14" s="1"/>
  <c r="H71" i="13"/>
  <c r="G71" i="13"/>
  <c r="F71" i="13"/>
  <c r="E71" i="13"/>
  <c r="D71" i="13"/>
  <c r="I70" i="13"/>
  <c r="I69" i="13"/>
  <c r="I68" i="13"/>
  <c r="I71" i="13" s="1"/>
  <c r="I67" i="13"/>
  <c r="I66" i="13"/>
  <c r="I65" i="13"/>
  <c r="H61" i="13"/>
  <c r="H62" i="13" s="1"/>
  <c r="H63" i="13" s="1"/>
  <c r="G61" i="13"/>
  <c r="F61" i="13"/>
  <c r="E61" i="13"/>
  <c r="D61" i="13"/>
  <c r="D62" i="13" s="1"/>
  <c r="D63" i="13" s="1"/>
  <c r="I60" i="13"/>
  <c r="I59" i="13"/>
  <c r="I58" i="13"/>
  <c r="I57" i="13"/>
  <c r="I56" i="13"/>
  <c r="I55" i="13"/>
  <c r="I54" i="13"/>
  <c r="I61" i="13" s="1"/>
  <c r="H50" i="13"/>
  <c r="G50" i="13"/>
  <c r="F50" i="13"/>
  <c r="E50" i="13"/>
  <c r="D50" i="13"/>
  <c r="I48" i="13"/>
  <c r="I47" i="13"/>
  <c r="I46" i="13"/>
  <c r="I45" i="13"/>
  <c r="I50" i="13" s="1"/>
  <c r="I44" i="13"/>
  <c r="I43" i="13"/>
  <c r="H39" i="13"/>
  <c r="G39" i="13"/>
  <c r="G40" i="13" s="1"/>
  <c r="G41" i="13" s="1"/>
  <c r="F39" i="13"/>
  <c r="E39" i="13"/>
  <c r="D39" i="13"/>
  <c r="I37" i="13"/>
  <c r="I36" i="13"/>
  <c r="I35" i="13"/>
  <c r="I34" i="13"/>
  <c r="I33" i="13"/>
  <c r="I32" i="13"/>
  <c r="I31" i="13"/>
  <c r="I30" i="13"/>
  <c r="I39" i="13" s="1"/>
  <c r="H26" i="13"/>
  <c r="G26" i="13"/>
  <c r="F26" i="13"/>
  <c r="E26" i="13"/>
  <c r="D26" i="13"/>
  <c r="I25" i="13"/>
  <c r="I24" i="13"/>
  <c r="I23" i="13"/>
  <c r="I22" i="13"/>
  <c r="I26" i="13" s="1"/>
  <c r="H18" i="13"/>
  <c r="G18" i="13"/>
  <c r="F18" i="13"/>
  <c r="E18" i="13"/>
  <c r="D18" i="13"/>
  <c r="I17" i="13"/>
  <c r="I16" i="13"/>
  <c r="I15" i="13"/>
  <c r="I18" i="13" s="1"/>
  <c r="I14" i="13"/>
  <c r="H9" i="13"/>
  <c r="G9" i="13"/>
  <c r="G10" i="13" s="1"/>
  <c r="G11" i="13" s="1"/>
  <c r="F9" i="13"/>
  <c r="E9" i="13"/>
  <c r="D9" i="13"/>
  <c r="I8" i="13"/>
  <c r="I7" i="13"/>
  <c r="I6" i="13"/>
  <c r="I5" i="13"/>
  <c r="I9" i="13" s="1"/>
  <c r="H19" i="13" l="1"/>
  <c r="H20" i="13" s="1"/>
  <c r="D19" i="13"/>
  <c r="G19" i="13"/>
  <c r="G20" i="13" s="1"/>
  <c r="E19" i="13"/>
  <c r="E20" i="13" s="1"/>
  <c r="G27" i="13"/>
  <c r="G28" i="13" s="1"/>
  <c r="F27" i="13"/>
  <c r="F28" i="13" s="1"/>
  <c r="D27" i="13"/>
  <c r="H27" i="13"/>
  <c r="H28" i="13" s="1"/>
  <c r="I51" i="13"/>
  <c r="G51" i="13"/>
  <c r="G52" i="13" s="1"/>
  <c r="F51" i="13"/>
  <c r="F52" i="13" s="1"/>
  <c r="D51" i="13"/>
  <c r="D52" i="13" s="1"/>
  <c r="H51" i="13"/>
  <c r="H52" i="13" s="1"/>
  <c r="I72" i="13"/>
  <c r="H72" i="13"/>
  <c r="H73" i="13" s="1"/>
  <c r="D72" i="13"/>
  <c r="D73" i="13" s="1"/>
  <c r="G72" i="13"/>
  <c r="G73" i="13" s="1"/>
  <c r="E72" i="13"/>
  <c r="E73" i="13" s="1"/>
  <c r="F10" i="13"/>
  <c r="F11" i="13" s="1"/>
  <c r="I10" i="13"/>
  <c r="E10" i="13"/>
  <c r="E11" i="13" s="1"/>
  <c r="D10" i="13"/>
  <c r="D11" i="13" s="1"/>
  <c r="H10" i="13"/>
  <c r="H11" i="13" s="1"/>
  <c r="F19" i="13"/>
  <c r="F20" i="13" s="1"/>
  <c r="E27" i="13"/>
  <c r="E28" i="13" s="1"/>
  <c r="F40" i="13"/>
  <c r="F41" i="13" s="1"/>
  <c r="I40" i="13"/>
  <c r="E40" i="13"/>
  <c r="E41" i="13" s="1"/>
  <c r="D40" i="13"/>
  <c r="D41" i="13" s="1"/>
  <c r="H40" i="13"/>
  <c r="H41" i="13" s="1"/>
  <c r="E51" i="13"/>
  <c r="E52" i="13" s="1"/>
  <c r="I62" i="13"/>
  <c r="G62" i="13"/>
  <c r="G63" i="13" s="1"/>
  <c r="F62" i="13"/>
  <c r="F63" i="13" s="1"/>
  <c r="E62" i="13"/>
  <c r="E63" i="13" s="1"/>
  <c r="F72" i="13"/>
  <c r="F73" i="13" s="1"/>
  <c r="I27" i="13" l="1"/>
  <c r="D28" i="13"/>
  <c r="D20" i="13"/>
  <c r="I19" i="13"/>
  <c r="F7" i="12" l="1"/>
  <c r="F8" i="12" s="1"/>
  <c r="I6" i="12"/>
  <c r="G7" i="12" s="1"/>
  <c r="G8" i="12" s="1"/>
  <c r="H6" i="12"/>
  <c r="H7" i="12" s="1"/>
  <c r="H8" i="12" s="1"/>
  <c r="G6" i="12"/>
  <c r="F6" i="12"/>
  <c r="E6" i="12"/>
  <c r="E7" i="12" s="1"/>
  <c r="E8" i="12" s="1"/>
  <c r="D6" i="12"/>
  <c r="D7" i="12" s="1"/>
  <c r="I5" i="12"/>
  <c r="I4" i="12"/>
  <c r="H11" i="11"/>
  <c r="H12" i="11" s="1"/>
  <c r="H13" i="11" s="1"/>
  <c r="G11" i="11"/>
  <c r="F11" i="11"/>
  <c r="E11" i="11"/>
  <c r="D11" i="11"/>
  <c r="D12" i="11" s="1"/>
  <c r="I10" i="11"/>
  <c r="I9" i="11"/>
  <c r="I8" i="11"/>
  <c r="I7" i="11"/>
  <c r="I6" i="11"/>
  <c r="I5" i="11"/>
  <c r="I4" i="11"/>
  <c r="I4" i="10"/>
  <c r="I7" i="10"/>
  <c r="I8" i="10"/>
  <c r="I9" i="10"/>
  <c r="I11" i="10" s="1"/>
  <c r="I10" i="10"/>
  <c r="D11" i="10"/>
  <c r="E11" i="10"/>
  <c r="F11" i="10"/>
  <c r="F12" i="10" s="1"/>
  <c r="F13" i="10" s="1"/>
  <c r="G11" i="10"/>
  <c r="H11" i="10"/>
  <c r="H14" i="8"/>
  <c r="G14" i="8"/>
  <c r="F14" i="8"/>
  <c r="E14" i="8"/>
  <c r="D14" i="8"/>
  <c r="I13" i="8"/>
  <c r="I12" i="8"/>
  <c r="I11" i="8"/>
  <c r="I10" i="8"/>
  <c r="I9" i="8"/>
  <c r="I8" i="8"/>
  <c r="I7" i="8"/>
  <c r="I14" i="8" s="1"/>
  <c r="I6" i="8"/>
  <c r="I5" i="8"/>
  <c r="H10" i="7"/>
  <c r="G10" i="7"/>
  <c r="F10" i="7"/>
  <c r="E10" i="7"/>
  <c r="E11" i="7" s="1"/>
  <c r="E12" i="7" s="1"/>
  <c r="D10" i="7"/>
  <c r="I9" i="7"/>
  <c r="I8" i="7"/>
  <c r="I7" i="7"/>
  <c r="I6" i="7"/>
  <c r="I10" i="7" s="1"/>
  <c r="I5" i="7"/>
  <c r="I4" i="7"/>
  <c r="I7" i="12" l="1"/>
  <c r="D8" i="12"/>
  <c r="D13" i="11"/>
  <c r="G12" i="11"/>
  <c r="G13" i="11" s="1"/>
  <c r="F12" i="11"/>
  <c r="F13" i="11" s="1"/>
  <c r="E12" i="11"/>
  <c r="E13" i="11" s="1"/>
  <c r="G12" i="10"/>
  <c r="G13" i="10" s="1"/>
  <c r="D12" i="10"/>
  <c r="H12" i="10"/>
  <c r="H13" i="10" s="1"/>
  <c r="E12" i="10"/>
  <c r="E13" i="10" s="1"/>
  <c r="I15" i="8"/>
  <c r="H15" i="8"/>
  <c r="H16" i="8" s="1"/>
  <c r="D15" i="8"/>
  <c r="D16" i="8" s="1"/>
  <c r="G15" i="8"/>
  <c r="G16" i="8" s="1"/>
  <c r="E15" i="8"/>
  <c r="E16" i="8" s="1"/>
  <c r="F15" i="8"/>
  <c r="F16" i="8" s="1"/>
  <c r="I11" i="7"/>
  <c r="G11" i="7"/>
  <c r="G12" i="7" s="1"/>
  <c r="F11" i="7"/>
  <c r="F12" i="7" s="1"/>
  <c r="D11" i="7"/>
  <c r="D12" i="7" s="1"/>
  <c r="H11" i="7"/>
  <c r="H12" i="7" s="1"/>
  <c r="I12" i="11" l="1"/>
  <c r="I12" i="10"/>
  <c r="D13" i="10"/>
  <c r="H15" i="6" l="1"/>
  <c r="G15" i="6"/>
  <c r="F15" i="6"/>
  <c r="E15" i="6"/>
  <c r="D15" i="6"/>
  <c r="I14" i="6"/>
  <c r="I11" i="6"/>
  <c r="I10" i="6"/>
  <c r="I9" i="6"/>
  <c r="I8" i="6"/>
  <c r="I7" i="6"/>
  <c r="I6" i="6"/>
  <c r="I15" i="6" s="1"/>
  <c r="I5" i="6"/>
  <c r="I4" i="6"/>
  <c r="I16" i="6" l="1"/>
  <c r="H16" i="6"/>
  <c r="H17" i="6" s="1"/>
  <c r="D16" i="6"/>
  <c r="D17" i="6" s="1"/>
  <c r="G16" i="6"/>
  <c r="G17" i="6" s="1"/>
  <c r="E16" i="6"/>
  <c r="E17" i="6" s="1"/>
  <c r="F16" i="6"/>
  <c r="F17" i="6" s="1"/>
</calcChain>
</file>

<file path=xl/sharedStrings.xml><?xml version="1.0" encoding="utf-8"?>
<sst xmlns="http://schemas.openxmlformats.org/spreadsheetml/2006/main" count="665" uniqueCount="326">
  <si>
    <t>II.1.1</t>
  </si>
  <si>
    <t>Soil quality</t>
  </si>
  <si>
    <t>2)</t>
  </si>
  <si>
    <t>4)</t>
  </si>
  <si>
    <t>5)</t>
  </si>
  <si>
    <t>6)</t>
  </si>
  <si>
    <t>Total (points)</t>
  </si>
  <si>
    <t>Total (%)</t>
  </si>
  <si>
    <t>Total (ha)</t>
  </si>
  <si>
    <t>II.1.2</t>
  </si>
  <si>
    <t>1)</t>
  </si>
  <si>
    <t>3)</t>
  </si>
  <si>
    <t>II.2.1</t>
  </si>
  <si>
    <t>7)</t>
  </si>
  <si>
    <t>II.2.2</t>
  </si>
  <si>
    <t>8)</t>
  </si>
  <si>
    <t>9)</t>
  </si>
  <si>
    <t>The prescription refers to a baseline condition, no direct impacts is linked to the LFA payments.</t>
  </si>
  <si>
    <t>10)</t>
  </si>
  <si>
    <t>11)</t>
  </si>
  <si>
    <t>http://www.szif.cz/cs/CmDocument?rid=%2Fapa_anon%2Fcs%2Fdokumenty_ke_stazeni%2Fhrdp%2F02_mpo%2F1114584029250.pdf</t>
  </si>
  <si>
    <t>AEM1</t>
  </si>
  <si>
    <t xml:space="preserve">§ 6 </t>
  </si>
  <si>
    <t>The prescription aims at controlling the chemical use.</t>
  </si>
  <si>
    <t>AEM3</t>
  </si>
  <si>
    <t>Soil blocks or parts of their grassland</t>
  </si>
  <si>
    <t>Obligation for mowing ensures the continuous use of the area, and limits the natural succession. Late mowing may contribute to protecting clutches and chicks of ground nesting birds. Use of light machinery protects grassland surface from long-term damages and contributes to soil protection.</t>
  </si>
  <si>
    <t>AEM4</t>
  </si>
  <si>
    <t>AEM5</t>
  </si>
  <si>
    <t xml:space="preserve">§ 10 </t>
  </si>
  <si>
    <t>II.2.3</t>
  </si>
  <si>
    <t>II.2.4.1</t>
  </si>
  <si>
    <t>II.2.4.2</t>
  </si>
  <si>
    <t>CZ PRV 2007-2013 - Neproduktivní investice v lesích (M227)</t>
  </si>
  <si>
    <t>Neproduktivní investice v lesích</t>
  </si>
  <si>
    <t>Biodiverzita</t>
  </si>
  <si>
    <t>Kvalita vody</t>
  </si>
  <si>
    <t>Zmírnění změny klimatu</t>
  </si>
  <si>
    <t>Zamezení marginalizaci a opouštění půdy</t>
  </si>
  <si>
    <t>Celkem</t>
  </si>
  <si>
    <r>
      <t>Opatření k posílení rekreační funkce lesních ploch (</t>
    </r>
    <r>
      <rPr>
        <b/>
        <sz val="11"/>
        <color theme="1"/>
        <rFont val="Calibri"/>
        <family val="2"/>
        <charset val="238"/>
        <scheme val="minor"/>
      </rPr>
      <t>marketing, konstrukce a rekonstrukce stezek pro horolezce do šířky 2 metrů, cyklistických stezek, zavedení vzdělávacích a zábavných prvků, popisky k lokálně důležitým přírodním prvkům atd</t>
    </r>
    <r>
      <rPr>
        <sz val="11"/>
        <color theme="1"/>
        <rFont val="Calibri"/>
        <family val="2"/>
        <charset val="238"/>
        <scheme val="minor"/>
      </rPr>
      <t xml:space="preserve">.) </t>
    </r>
  </si>
  <si>
    <r>
      <t>Opatření sloužící k regulaci dopravní oblasti (</t>
    </r>
    <r>
      <rPr>
        <b/>
        <sz val="11"/>
        <color theme="1"/>
        <rFont val="Calibri"/>
        <family val="2"/>
        <charset val="238"/>
        <scheme val="minor"/>
      </rPr>
      <t>vytvoření parkovacích míst, rekreačních míst, informačních panelů atd</t>
    </r>
    <r>
      <rPr>
        <sz val="11"/>
        <color theme="1"/>
        <rFont val="Calibri"/>
        <family val="2"/>
        <charset val="238"/>
        <scheme val="minor"/>
      </rPr>
      <t xml:space="preserve">.)  </t>
    </r>
  </si>
  <si>
    <r>
      <t>Opatření zlepšující bezpečnost návštevníků lesa (</t>
    </r>
    <r>
      <rPr>
        <b/>
        <sz val="11"/>
        <color theme="1"/>
        <rFont val="Calibri"/>
        <family val="2"/>
        <charset val="238"/>
        <scheme val="minor"/>
      </rPr>
      <t>konstrukce infrastruktury složící pro bezpečnostní účely, například mosty, chodníky, zábradlí, schody, atd.</t>
    </r>
    <r>
      <rPr>
        <sz val="11"/>
        <color theme="1"/>
        <rFont val="Calibri"/>
        <family val="2"/>
        <charset val="238"/>
        <scheme val="minor"/>
      </rPr>
      <t xml:space="preserve">)  </t>
    </r>
  </si>
  <si>
    <t xml:space="preserve">Opatření sloužící k zlepšení údržby lesních oblastí (vybavení pro skladování odpadu, atd.) </t>
  </si>
  <si>
    <t>Celkem (body)</t>
  </si>
  <si>
    <t>Celkem (%)</t>
  </si>
  <si>
    <t>Celkem (ha)</t>
  </si>
  <si>
    <t>Poznámky</t>
  </si>
  <si>
    <t xml:space="preserve">Opatření přispívá ke zvýšení povědomí veřejnosti o životním prostředí a jeho ochraně prostřednictvím zlepšení možností vstupu do zalesněných oblastí, čímž nepřímo ovlivňuje i biodiverzitu. Díky rozvržení a vytvoření stezek navíc dochází k zamezení příležitostné eroze způsobované horolezci a cyklisty. </t>
  </si>
  <si>
    <t>Parkovací místa snižují narušení přírody v odlehlých oblastech a můžou předcházet erozi půdy.</t>
  </si>
  <si>
    <t xml:space="preserve">Žádné přímé/nepřímé dopady nebyly vyhodnoceny. </t>
  </si>
  <si>
    <t>Obnova lesního potenciálu po kalamitách a zavádění preventivních opatření</t>
  </si>
  <si>
    <t>Odstraňování škod způsobených povodněmi na drobných vodních tocích a v jejich povodích, pokud se jedná o pozemky určené k plnění funkcí lesa (dále PUPFL) či toky ve správě subjektu pověřeného hospodařením v lesích, na lesních cestách a souvisejících objektech, sanace nátrží, erozních rýh a hrazení a stabilizace strží (nesmí se jednat o opatření prováděná z rozhodnutí orgánů státní správy lesů ve veřejném zájmu)</t>
  </si>
  <si>
    <t xml:space="preserve">Provádění preventivních protipovodňových opatření na drobných vodních tocích a v jejich povodích a protierozní opatření, např. výstavba a opravy objektů hrazení bystřin (musí se jednat o opatření prováděná z rozhodnutí orgánů státní správy lesů ve veřejném zájmu) </t>
  </si>
  <si>
    <t xml:space="preserve">Protipovodňová preventivní opatření přispívají k prevenci eroze způsobené vysokými hladinami vod a pomáhají zamezit neočekávanému znečištění vody. </t>
  </si>
  <si>
    <t xml:space="preserve">Aktivity přispívají k prevenci eroze půdy a zamezení marginalizaci půdy díky obnovování infrastruktury nutné pro hospodaření s půdou. </t>
  </si>
  <si>
    <t>Lesnicko-enviromentální platby</t>
  </si>
  <si>
    <t>CZ PRV 2007-2013 -  LESNICKO-ENVIROMENTÁLNÍ PLATBY (M225)</t>
  </si>
  <si>
    <t xml:space="preserve">   BB - javor babyka                   JS - jasan ztepilý</t>
  </si>
  <si>
    <t xml:space="preserve">   BK - buk lesní                      JV - javor mléč/klen</t>
  </si>
  <si>
    <t xml:space="preserve">   BŘK - jeřáb břek                    LP - lípa velkolistá/malolistá</t>
  </si>
  <si>
    <t xml:space="preserve">   DB - dub zimní/letní                OLL - olše lepkavá</t>
  </si>
  <si>
    <t xml:space="preserve">   HB - habr obecný                    OS - topol osika</t>
  </si>
  <si>
    <t xml:space="preserve">   JD - jedle bělokorá                 TŘ - třešeň ptačí</t>
  </si>
  <si>
    <t xml:space="preserve">   JL - jilm horský/habrolistý/vaz     TS - tis červený</t>
  </si>
  <si>
    <t xml:space="preserve">   JŘ - jeřáb ptačí                    VR - vrba bílá, křehká</t>
  </si>
  <si>
    <t xml:space="preserve">Hodnota zakmenění, popřípadě součet hodnot zakmenění je minimálně sedm desetin plného zakmenění; pro účely této regulace je zakmenění definováno jako počet jedinců na pozemku. </t>
  </si>
  <si>
    <t xml:space="preserve">V roce podání žádosti o zařazení porostní skupiny do titulu zlepšování druhové skladby (odteď žádost o zařazení) je tato ve věku od 6 do 30 let včetně </t>
  </si>
  <si>
    <t>Podíl melioračních a zpevňujících dřevin, jejichž seznam je pro účely tohoto titulu stanoven pro jednotlivé
cílové hospodářské soubory v příloze č. 1 k této metodice, převyšuje nejméně o 5 % hodnotu minimálního
podílu MZD stanoveného vyhláškou 83/1996 Sb. a v případě vyššího podílu melioračních a zpevňujících dřevin v etáži/etážích spadá porostní skupina do jedné ze skupin vyjmenovaných v Příloze 2 regulace; podíl MZD se při kontrolách na místě stanoví podle počtu jedinců na ploše,
(při splnění všech těchto podmínek se porostní skupina dále nazývá „zvolená“)</t>
  </si>
  <si>
    <t>Pokud je hlavní dřevina v etáži zároveň MZD podle přílohy č. 1 k této metodice, započítává se do minimálního podílu MZD podle vyhlášky 83/1996 Sb. a lze ji započítat do navýšeného podílu MZD pouze
do výše 10 %; pro účely tohoto NV se po celou dobu trvání závazku za hlavní dřevinu považuje dřevina, která má nejvyšší zastoupení v etáži při zařazení.</t>
  </si>
  <si>
    <t>Je-li minimální stanovený podíl melioračních a zpevňujících dřevin podle vyhlášky 83/1996 Sb. určen rozmezím podílu MZD, pro účely tohoto titulu se za minimální podíl MZD považuje horní hranice tohoto rozmezí.</t>
  </si>
  <si>
    <t xml:space="preserve">Příloha 1: </t>
  </si>
  <si>
    <t xml:space="preserve">V případě, že má zvolená porostní skupina více etáží, které splňují podmínku věku a minimální hodnoty zakmenění stanovené v  § 2 par. 3 bod a) a b) , lcelkový podíl MZD se vypočte jako součet jednotlivých součinů parciálních ploch těchto etáží s dílčími podíly melioračních a zpevňujících dřevin pro danou etáž vydělený celkovou plochou zvolené porostní skupiny. </t>
  </si>
  <si>
    <t>CZ PRV 2007-2013 -  Obnova lesního potenciálu po kalamitách a zavádění preventivních opatření (M226)</t>
  </si>
  <si>
    <t xml:space="preserve">Předpis definuje způsobilé lesní porosty. </t>
  </si>
  <si>
    <t xml:space="preserve">Víceetážové porostní skupiny přispívají ke zmírnění snižování biodiverzity a změny klimatu díky tomu, že se chovají jako přírodní lesy. Můžou mít také pozitivní dopad v oblasti prevence eroze půdy. </t>
  </si>
  <si>
    <t xml:space="preserve">Vyšší podíl meliorativních a zpevňujících dřevin v lesních porostech má za výsledek vyšší schopnost odolnosti vůči změně klimatu. Semi-přírodní lesní porosty přispívají k zlepšení biodiverzity, kvality vody a půdy. </t>
  </si>
  <si>
    <t xml:space="preserve">Předpis má za úlohu ozřejmit speciální případy, kdy se funkce (meliorační, zpevňující) porostu překrývají . </t>
  </si>
  <si>
    <t>Porostní skupina náleží do jednoho z podporovaných porostních typů hospodářského souboru, tzn. jedlového, dubového, bukového, ostatního listnatého, topolového a nízkého lesa (pařeziny)</t>
  </si>
  <si>
    <t xml:space="preserve">Natura 2000 lesnické platby </t>
  </si>
  <si>
    <t>CZ RDP 2007-2013 -  OPATŘENÍ NATURA 2000 V LESÍCH (M224)</t>
  </si>
  <si>
    <t>Pokud má porostní skupina více etáží, musí parciální plocha zvolené etáže, uvedená v LHP nebo LHO, popřípadě součet parciálních ploch zvolených etáží, dosahovat alespoň 50 % plochy porostní skupiny</t>
  </si>
  <si>
    <t xml:space="preserve">Do titulu zachování hospodářského souboru lze zařadit celou porostní skupinu (plochu porostní skupiny uvedenou v LHP nebo LHO), která celými 100% své plochy leží v oblasti Natura 2000 (žadatel si může na internetových stránkách ÚHÚLu informativně ověřit, zdali se porostní skupiny, které
žádá zařadit, nacházejí v oblastech Natura 2000). </t>
  </si>
  <si>
    <r>
      <rPr>
        <sz val="11"/>
        <rFont val="Calibri"/>
        <family val="2"/>
        <charset val="238"/>
        <scheme val="minor"/>
      </rPr>
      <t xml:space="preserve">Do titulu zachování hospodářského souboru lze zařadit celou porostní skupinu (plochu porostní skupiny uvedenou v LHP nebo LHO), která je ve věku alespoň začátku doby obnovy. Začátek doby obnovy se vypočte jako rozdíl doby obmýtí a poloviny obnovní doby. K věku etáže je nutno přičíst počet let, které uplynuly od začátku platnosti LHP nebo LHO </t>
    </r>
    <r>
      <rPr>
        <sz val="11"/>
        <color theme="1"/>
        <rFont val="Calibri"/>
        <family val="2"/>
        <charset val="238"/>
        <scheme val="minor"/>
      </rPr>
      <t xml:space="preserve">(včetně prvního roku plánu) </t>
    </r>
  </si>
  <si>
    <t xml:space="preserve">Žadatel předloží spolu se žádostí o poskytnutí dotace každoročně oznámení potvrzené odborným lesním hospodářem, že u zvolené etáže v rámci porostní skupiny nedošlo ke změně porostního typu hospodářského souboru. V případě změny porostního typu hospodářského souboru u zvolené etáže v rámci porostní skupiny uvede odborný lesní hospodář nový porostní typ hospodářského souboru. </t>
  </si>
  <si>
    <t>V případě provádění obnovy zvolené etáže v porostní skupině v průběhu dvacetiletého období je v posledním roce trvání závazku dodrženo v obnovené etáži porostní skupiny převažující zastoupení hlavní dřeviny, respektive dodržen tvar lesa u lesa nízkého.
Z tohoto důvodu by měl žadatel s obnovou začít tak, aby v posledním roce trvání závazku bylo dodrženo
v obnovené etáži porostní skupiny převažující zastoupení hlavní dřeviny, respektive dodržen tvar lesa u lesa nízkého.</t>
  </si>
  <si>
    <t xml:space="preserve">Poznámky </t>
  </si>
  <si>
    <t xml:space="preserve">Původní druhy porostů mají vyšší vliv na záchranu příznivého stavu z hlediska ochrany oblastí Natura 2000. Přispívají také ke kvalitě vody a půdy a zmírňování změny klimatu.  </t>
  </si>
  <si>
    <t xml:space="preserve">Rozšířením počtu etáží může dojít k zvýšení přirozenosti daných oblastí. </t>
  </si>
  <si>
    <t xml:space="preserve">Předpis je cílovaný spíše na charakteristiky dané oblasti než na přímé dopady na prostředí. </t>
  </si>
  <si>
    <t xml:space="preserve">Cílem předpisu je definice vegetační skupiny vhodné pro platbu, žádné přímé dopady nejsou očekávány. </t>
  </si>
  <si>
    <t xml:space="preserve">Cílem předpisu jsou spíše administrativní záležitosti, neočekávají se žádné přímé enviromentální dopady. </t>
  </si>
  <si>
    <t xml:space="preserve">Jsou očekávány pozitivní dopady předpisu. </t>
  </si>
  <si>
    <t>CZ RDP 2007-2013 -  ZALESŇOVÁNÍ ZEMĚDĚLSKÉ PŮDY (M221)</t>
  </si>
  <si>
    <t>Zaslesňování zemědělské půdy</t>
  </si>
  <si>
    <t>Plocha zalesněné oblasti na kterou bude poskytnuta náhrada podle § 2 para. 1 bod. a) po dobu 15 kalendárních let následujících po roce zalesnění,</t>
  </si>
  <si>
    <t>V období od 15. května kalendářního roku následujícího po roce zalesnění do konce pátého roku po
roce zalesnění musí porost vykazovat znaky péče a ochrany směřující k jeho zajištění, tedy stav, kdy stromky nejsou výrazně poškozeny, vykazují trvalý výškový růst, jsou jednotlivě nebo skupinovitě   rovnoměrně rozmístěny po ploše a počet životaschopných jedinců nesmí klesnout v období od 15. května kalendářního roku následujícího po roce zalesnění do konce pátého roku po roce zalesnění pod 80 % minimálního počtu stanoveného vyhláškou č. 139/2004 Sb.</t>
  </si>
  <si>
    <r>
      <rPr>
        <b/>
        <sz val="11"/>
        <color theme="1"/>
        <rFont val="Calibri"/>
        <family val="2"/>
        <charset val="238"/>
        <scheme val="minor"/>
      </rPr>
      <t xml:space="preserve">Oblasti jehličnatých nebo opadavých druhů </t>
    </r>
    <r>
      <rPr>
        <sz val="11"/>
        <color theme="1"/>
        <rFont val="Calibri"/>
        <family val="2"/>
        <charset val="238"/>
        <scheme val="minor"/>
      </rPr>
      <t xml:space="preserve">uvedených v žádosti o grant na zalesňování půdy jsou zasazeny </t>
    </r>
    <r>
      <rPr>
        <b/>
        <sz val="11"/>
        <color theme="1"/>
        <rFont val="Calibri"/>
        <family val="2"/>
        <charset val="238"/>
        <scheme val="minor"/>
      </rPr>
      <t>v souladu s předloženým  projektem zalesňování</t>
    </r>
  </si>
  <si>
    <t xml:space="preserve">Počet životaschopných jedinců rovnoměrně rozmístěných po ploše nesmí klesnout v období od data podání žádosti o poskytnutí dotace na zalesnění do 14. května následujícího kalendářního roku po roce zalesnění pod 90 % minimálního počtu každého druhu stromu na 1 ha plochy stanoveného vyhláškou č. 139/2004 Sb. , v případě zalesnění nebo znovuzalesnění určeném regulací podle detailů na přenos sazenic a semen lesních stromů, detailů záznamů původu reproduktivního materiálu a detailů lesní regenerace a zalesňování plochy deklarované jako plochy plnící lesní funkce. </t>
  </si>
  <si>
    <t xml:space="preserve">Musí být zajištěno, že v kalendářním roce, na který je poskytnuta dotace, jsou plněny podmínky dobrého zemědělského a environmentálního stavu (GAEC) a povinné požadavky na hospodaření (SMR). Kontrolám podmíněnosti se detailně věnuje nařízení vlády č. 479/2009 Sb., o stanovení důsledků porušení podmíněnosti poskytování některých podpor. </t>
  </si>
  <si>
    <t xml:space="preserve">Předpis definuje minimální období udržování lesního porostu. </t>
  </si>
  <si>
    <t xml:space="preserve">Předpis má za cíl udržení pokrytí lesním porostem. </t>
  </si>
  <si>
    <t xml:space="preserve">Enviromentální dopady GAEC podmínek nejsou výsledkem opatření, jelikož jsou povinné rpo všechny zemědělce čerpající z osy II. </t>
  </si>
  <si>
    <t xml:space="preserve">Zalesňování je prováděno prostřednictvím přírozených druhů stromů, čímž se vytvářejí polo-přirozené lesní porosty. toto opatření přispívá k biodiverzitě. Změny ve využití půdy (orné nebo lesní) můžou mít pozitivní dopad na kvalitu vody a půdy. Zvýšení kapacity pro skladování uhlíku přispívá k zmírnění změny klimatu. </t>
  </si>
  <si>
    <t xml:space="preserve">Předpis má za cíl udržet dojednanou plochu pokytou cílovou vegetací. </t>
  </si>
  <si>
    <t>CZ RDP 2007-2013 - Agro=enviromentální opatření (M214)</t>
  </si>
  <si>
    <t>AEO1</t>
  </si>
  <si>
    <t>AEO2</t>
  </si>
  <si>
    <t>AEO3</t>
  </si>
  <si>
    <t>AEO4</t>
  </si>
  <si>
    <t>AEO5</t>
  </si>
  <si>
    <t>AEO6</t>
  </si>
  <si>
    <t>Ekologické zemědělství (II.1.3.1.1)</t>
  </si>
  <si>
    <t>Integrovaná produkce (II.1.3.1.2)</t>
  </si>
  <si>
    <t>Ovocné sady</t>
  </si>
  <si>
    <t>Vinice</t>
  </si>
  <si>
    <t>Zelenina</t>
  </si>
  <si>
    <t>Ošetřování travních porostů (II.1.3.2)</t>
  </si>
  <si>
    <t>Louky</t>
  </si>
  <si>
    <t>Mezofilní a vlhkomilné louky</t>
  </si>
  <si>
    <t xml:space="preserve">Horské
a suchomilné louky </t>
  </si>
  <si>
    <t>Trvale podmáčené
a rašelinné louky</t>
  </si>
  <si>
    <t>Ptačí lokality na TP
– hnízdiště bahňáků</t>
  </si>
  <si>
    <t>Ptačí lokality na TP
– hnízdiště
chřástala polního</t>
  </si>
  <si>
    <t>Pastviny</t>
  </si>
  <si>
    <t>Druhově bohaté pastviny</t>
  </si>
  <si>
    <t>Suché stepní
trávníky a vřesoviště</t>
  </si>
  <si>
    <t>Zatravňování orné půdy (II.1.3.3.1)</t>
  </si>
  <si>
    <t>Pěstování meziplodin (II.1.3.3.2)</t>
  </si>
  <si>
    <t>Biopásy (II.1.3.3.3)</t>
  </si>
  <si>
    <t>CZ RDP 2007-2013 -  PLATBY V OBLASTECH NATURA 2000 NA ZEMĚDĚLSKÉ PŮDĚ</t>
  </si>
  <si>
    <t>NATURA 2000 platby</t>
  </si>
  <si>
    <r>
      <t>Žadatel musí obhospodařovat alespoň 1 ha zatravněné zemědělské půdy v</t>
    </r>
    <r>
      <rPr>
        <b/>
        <sz val="11"/>
        <color theme="1"/>
        <rFont val="Calibri"/>
        <family val="2"/>
        <charset val="238"/>
        <scheme val="minor"/>
      </rPr>
      <t xml:space="preserve"> Natura 2000 zónách</t>
    </r>
    <r>
      <rPr>
        <sz val="11"/>
        <color theme="1"/>
        <rFont val="Calibri"/>
        <family val="2"/>
        <charset val="238"/>
        <scheme val="minor"/>
      </rPr>
      <t xml:space="preserve"> v první NP a PLA. </t>
    </r>
  </si>
  <si>
    <t xml:space="preserve">Žadatel je povinen zajistit, aby byly kultury travních porostů alespoň 2x ročně posečeny v přesně stanovených termínech, včetně odklizení biomasy. V oprávněných případech postačuje posečení 1x ročně. </t>
  </si>
  <si>
    <r>
      <t xml:space="preserve"> Žadatel nepoužívá hnojiva a statková hnojiva. </t>
    </r>
    <r>
      <rPr>
        <sz val="11"/>
        <color theme="1"/>
        <rFont val="Calibri"/>
        <family val="2"/>
        <charset val="238"/>
        <scheme val="minor"/>
      </rPr>
      <t>Žadatel musí zajistit, aby množství dusíku dodaného pastvou nebo pobytem zvířat nepřesáhlo v průměru 30 kg dusíku na 1 ha pasených ploch</t>
    </r>
  </si>
  <si>
    <r>
      <t>Žadatel musí plnit podmínky a požadavky podle článků 5 a 6 a Přílohy II a III Regulace Rady (EC) číslo 73/2009 (</t>
    </r>
    <r>
      <rPr>
        <b/>
        <sz val="11"/>
        <color theme="1"/>
        <rFont val="Calibri"/>
        <family val="2"/>
        <charset val="238"/>
        <scheme val="minor"/>
      </rPr>
      <t>Cross-compliance</t>
    </r>
    <r>
      <rPr>
        <sz val="11"/>
        <color theme="1"/>
        <rFont val="Calibri"/>
        <family val="2"/>
        <charset val="238"/>
        <scheme val="minor"/>
      </rPr>
      <t xml:space="preserve">). </t>
    </r>
  </si>
  <si>
    <t xml:space="preserve">Minimální úroveň oblasti, která je předmětem kontraktu, nemá žádné významné efekty na otázky související s tímto bodem. </t>
  </si>
  <si>
    <t xml:space="preserve">Předpis přispívá k záchraně biodiverzity prostřednictvím opatření postupů při dědičském konání a opatření zabraňujících marginalizaci půdy s dopady na opouštění půdy. </t>
  </si>
  <si>
    <t xml:space="preserve">Cross-compliance regulace je povinná pro všechny žadatele v této oblasti. Evaluace tohoto opatření může být proto zkreslená. </t>
  </si>
  <si>
    <t>CZ RDP 2007-2013 -  Platby za přírodní znevýhodnění v horských oblastech a jiných znevýhodněných oblastech (LFA) (M211-212)</t>
  </si>
  <si>
    <t xml:space="preserve">Platby za přírodní znevýhodnění v horských oblastech, oblastech s jinými znevýhodněními a v jiných horských oblastech </t>
  </si>
  <si>
    <t xml:space="preserve">Žadatel musí disponovat alespoň 1 ha zatravněné zemědělské půdy. </t>
  </si>
  <si>
    <r>
      <t>Žadatel musí dodržovat intenzitu chovu býložravců v intervalu mezi</t>
    </r>
    <r>
      <rPr>
        <b/>
        <sz val="11"/>
        <color theme="1"/>
        <rFont val="Calibri"/>
        <family val="2"/>
        <charset val="238"/>
        <scheme val="minor"/>
      </rPr>
      <t xml:space="preserve"> 0.2 VDJ / ha travního porostu a 1.5 VDJ / ha porostu evidovaného v LPIS </t>
    </r>
    <r>
      <rPr>
        <sz val="11"/>
        <color theme="1"/>
        <rFont val="Calibri"/>
        <family val="2"/>
        <charset val="238"/>
        <scheme val="minor"/>
      </rPr>
      <t>obhospodařovaného žadatelem, Do výpočtu intenzity chovu hospodářských zvířat se nezahrnují plochy travního porostu užívané žadatelem v ochranných pásmech vodních zdrojů povrchových nebo podzemních vod 1. stupně.</t>
    </r>
  </si>
  <si>
    <t>Pastva přispívá k biologické rozmanitosti a zamezení opouštění půdy, přičemž maximální hodnoty hustoty pastvy předchází škodlivé nadměrné pastvě a úniku dusíku.</t>
  </si>
  <si>
    <t xml:space="preserve">Žadatel je povinen umístit biopásy o šíři 6 až 12 metrů při okrajích půdních bloků nebo uvnitř půdních bloků ve směru orby, u žadatelů zařazených v kalendářním roce 2005 a v letech následujících musí vzdálenost mezi jednotlivými biopásy uvnitř půdních bloků, popřípadě jejich dílů, činit nejméně 50 metrů.  </t>
  </si>
  <si>
    <t>Směs osiva pro biopásy se musí skládat z nejméně 24 kg pohanky, nejméně 6 kg prosa, nejméně 0,4 kg zelí a nejméně 30 kg jiné plodiny, jako je například obilnina nebo lupina bílá.</t>
  </si>
  <si>
    <t xml:space="preserve">Žadatel je povinen každoročně v průběhu pětileté periody ponechat biopásy bez zásahu zemědělskou mechanizací a bez ošetření chemickými přípravky na ochranu rostlin do 31. března následujícího kalendářního roku a poté porost biopásů zapravit do půdy.  </t>
  </si>
  <si>
    <t>Žadatel je povinen osít biopásy směsí uznaného osiva, které odpovídá požadavkům zákona č. 219/2003 Sb., o uvádění do oběhu osiva a sadby pěstovaných rostlin, a splňuje níže uvedenou podmínku složení. Výsev směsi je nutné provést v dávce 60 až 70 kg/ha nejpozději do 31. května kalendářního roku, přičemž výsev provede nejdéle do 24 měsíců ode dne vydání osvědčení prokazujícího kvalitu osiva podle zákona č. 219/2003 Sb., o oběhu osiva a sadby.</t>
  </si>
  <si>
    <t xml:space="preserve">Žadatel je povinen každoročně v průběhu pětileté periody v případě osetých ploch širších než 12 metrů zabezpečit označení, které vymezuje skutečné hranice v oblasti pokryté biopásy. </t>
  </si>
  <si>
    <t>Žadatel musí zajistit, aby vytvořené biopásy nebyly využívány k přejezdům zemědělské techniky, ani jako souvratě.</t>
  </si>
  <si>
    <t xml:space="preserve">Žadatel je povinen každoročně v průběhu pětileté periody předložit Fondu informace o případné změně pozice biopásů společně s žádostí o dotaci. nové území, na kterém se biopásy nacházejí, musí být oznámeno do 15. května kalendářního roku. </t>
  </si>
  <si>
    <t>CZ HRDP 2004-2006 - Agroenviromentální opatření (M214)</t>
  </si>
  <si>
    <t>Kvalita půdy</t>
  </si>
  <si>
    <t xml:space="preserve">Zabránění marginalizaci </t>
  </si>
  <si>
    <t>Administrativní povinnost</t>
  </si>
  <si>
    <t xml:space="preserve">Předpis zaručuje správné využití biopásů. </t>
  </si>
  <si>
    <t xml:space="preserve">Předpis zabezpečuje, že oblast biopásu je ve stálém vlastnictví a obhospodařování zemědělcem.  </t>
  </si>
  <si>
    <t xml:space="preserve">Vhodná směs osiva má významné pozitivní efekty na biodiverzitu hmyzu, ptactva. Přispívá zaké k zlepšení struktury půdy. </t>
  </si>
  <si>
    <t>Výsadba bio-pásů zlepšuje kvalitu zemědělské zelené infrastruktury, pomáhá předcházet proti úniku dusíku, přispívá ke zmírňování změny klimatu a zlepšení kvality půdy.</t>
  </si>
  <si>
    <t>Předpis se zaměřuje na správnou konstrukci biopásů umístěných v zemědělských oblastech.Umístění pásů může ovlivnit biodiverzitu (mezní efekty) a problémy s kvalitou vody.</t>
  </si>
  <si>
    <t>Omezení používání přípravků na ochranu zeleně přispívá k ochraně přírodních hodnot a kvality vody, zatímco organický materiál pomáhá zlepšení kvality půdy.</t>
  </si>
  <si>
    <t>Kultivace meziplodin (II.1.3.3.2)</t>
  </si>
  <si>
    <t>Porost meziplodiny žadatel musí nejdříve 16. února a nejpozději 31. května zapravit do půdy a následně musí vysít hlavní plodinu. Porost meziplodiny musí být zapraven do půdy před výsevem hlavní plodiny, která musí být sklizena v daném kalendářním roce. Z toho vyplývá, že za hlavní plodinu nelze pro tyto účely považovat ozimy.</t>
  </si>
  <si>
    <r>
      <rPr>
        <sz val="11"/>
        <rFont val="Calibri"/>
        <family val="2"/>
        <charset val="238"/>
        <scheme val="minor"/>
      </rPr>
      <t>Každoročně od druhého roku příslušného pětiletého období musí žadatel do 15.4. předložit na ZA-PÚ:</t>
    </r>
    <r>
      <rPr>
        <sz val="11"/>
        <color rgb="FFFF0000"/>
        <rFont val="Calibri"/>
        <family val="2"/>
        <charset val="238"/>
        <scheme val="minor"/>
      </rPr>
      <t xml:space="preserve">
</t>
    </r>
    <r>
      <rPr>
        <sz val="11"/>
        <rFont val="Calibri"/>
        <family val="2"/>
        <charset val="238"/>
        <scheme val="minor"/>
      </rPr>
      <t xml:space="preserve">1. Na formuláři vydaném Fondem seznam půdních bloků, popřípadě jejich dílů a výměru plochy v rámci
jednotlivých půdních bloků, popřípadě jejich dílů, na nichž předpokládá pěstování meziplodin v rámci
tohoto titulu v příslušném kalendářním roce pětiletého období, přičemž souhrnná výměra plochy oseté
meziplodinami, na níž žadatel požaduje pro příslušný kalendářní rok dotaci, nesmí být nižší o více než 25 % proti výměře zařazené do tohoto opatření. Předmětem dotace v rámci opatření pěstování meziplodin je blok/díl s kulturou orná půda, na kterém má být vyseta meziplodina ze seznamu uvedeného níže a zároveň na tomto bloku/dílu nesmí být uplatňována některá z dohod v rámci opatření 2.3 programu SAPARD s výjimkou dohody Blaník č. 3 a č. 4 a Moravský kras č. 2 a č. 3. 
2. Specifikaci příslušné meziplodiny pěstované na jednotlivých půdních blocích podle bodu 1.
3. Zákres příslušných půdních bloků/dílů, na kterých bude v příslušném roce vyseta meziplodina podle
bodu 1. </t>
    </r>
  </si>
  <si>
    <t xml:space="preserve">Výsadba meziplodin snižuje množstvípoužitých hnojiv, čímž přispívá k udržení nebo zvýšení kvality vody. thus contributes maintain/increase water quality. Díky pokrytí půdy organickým způsobem meziplodiny přispívají k ochraně vlhkosti půdy a mají pozitivní vliv na strukturu půdy. </t>
  </si>
  <si>
    <t xml:space="preserve">Předpis má za cíl korektní implementaci a administraci rámce. </t>
  </si>
  <si>
    <t xml:space="preserve">Chová-li žadatel koně, musí nejpozději do 31.7. doručit místně příslušné ZA-PÚ kopii registru koní vedenou podle plemenářského zákona č. 154/2000 Sb spolu s vyplněným formulářem vydaným Fondem před 15.9. daného kalendářního roku. Dokumenty musí obsahovat počet koní převedený na VDJ k datu podání. </t>
  </si>
  <si>
    <t>Má-li žadatel do opatření EZ zařazené půdní bloky s kulturou orná půda, pak k žádosti o poskytnutí dotace doloží mapu půdních bloků s kulturou orná půda se zákresy jednotlivých kultur v rozdělení na:
a) speciální byliny,
b) zeleninu,
c) ostatní plodiny na orné půdě.</t>
  </si>
  <si>
    <t xml:space="preserve">Administrativní požadavek bez reálných dopadů na oblast ŽP. </t>
  </si>
  <si>
    <t xml:space="preserve">Omezení hustoty hospodářských zvířat pomáhá zamezení marginaliyace a nadměrné pastvy. </t>
  </si>
  <si>
    <t>CZ HRDP 2004-2006 -  Vyrovnávací příspěvek na hospodaření v méně příznivých oblastech a oblastech s ekologickými omezeními(LFA) (M211-212)</t>
  </si>
  <si>
    <t xml:space="preserve">Vyrovnávací příspěvek pro zemědělce za přírodní znevýhodnění v horských oblastech, oblastech s jinými znevýhodněními a v jiných horských oblastech </t>
  </si>
  <si>
    <t>Žadatel musí dodržovat intenzitu chovu skotu, ovcí, koz a koní ve výši 0,15 až 1,5 VDJ na ha veškeré zemědělské půdy evidované v LPIS. Do výpočtu intenzity chovu hospodářských zvířat se nezahrnují plochy užívané žadatelem v ochranných pásmech vodních zdrojů povrchových nebo podzemních vod 1. stupně. Výměru užívanou v 1. ochranném pásmu vodního zdroje žadatel doloží potvrzením příslušného vodo-právní úřadu.</t>
  </si>
  <si>
    <t>Základem pro výpočet intenzity chovu zvířat budou zjištění prováděná Fondem, kdy na jedné straně bude Fond čerpat data z ústřední evidence hospodářských zvířat a na straně druhé bude zjišťovat z LPIS evidovanou výměru ke dni provádění výpočtu intenzity. Na základě zjištěných hodnot pak Fond zjistí průměrnou intenzitu. Pro žadatele je proto naprosto stěžejní, aby měl v pořádku data v ústřední evidenci a aby např. při smluvním výpasu dobytka nezapomněl nahlásit smluvní zvířata na číslo jeho hospodářství.</t>
  </si>
  <si>
    <r>
      <t xml:space="preserve">Do výpočtu intenzity chovu zvířat se nezahrnuje farmový chov jelenovitých.
</t>
    </r>
    <r>
      <rPr>
        <b/>
        <sz val="11"/>
        <color theme="1"/>
        <rFont val="Calibri"/>
        <family val="2"/>
        <charset val="238"/>
        <scheme val="minor"/>
      </rPr>
      <t xml:space="preserve">Druh a kategorie hospodářského zvířete - Koeficient přepočtu na VDJ
</t>
    </r>
    <r>
      <rPr>
        <sz val="11"/>
        <color theme="1"/>
        <rFont val="Calibri"/>
        <family val="2"/>
        <charset val="238"/>
        <scheme val="minor"/>
      </rPr>
      <t>Skot ve věku 24 měsíců a výše - 1,00
Skot ve věku pod 24 měsíců- 0,60
Ovce- 0,15  Kozy- 0,15
Kůň mladší tří let - 0,75
Kůň starý tři roky a víc - 1,30</t>
    </r>
  </si>
  <si>
    <t>Na vysoce svažitých pozemcích (nad 12o) vyloučit pěstování širokořádkových plodin (kukuřice, brambor, řepy, bobu setého, sóji, slunečnice). Agrotechnické práce a pojezdy technikou provádět převážně po vrstevnicích.</t>
  </si>
  <si>
    <t>Kultury travních porostů spásat nebo sekat minimálně dvakrát ročně (z důvodů hodných zvláštního zřetele sekat jedenkrát ročně nebo pokud podmínky pro uplatňování agroenvironmentálních opatření stanovené nařízením vlády č. 242/2004 Sb., v platném znění, nestanoví jinak), biomasa musí být odstraňována z pozemku. První seč bude provedena nejpozději do 15. července kalendářního roku (z důvodů hodných zvláštního zřetele později), pokud podmínky pro uplatňování agroenvironmentálních opatření stanovené nařízením vlády č. 242/2004 Sb., v platném znění, nestanoví jinak. Druhá seč musí být provedena nejpozději do 15. října kalendářního roku (z důvodů hodných zvláštního zřetele později), pokud podmínky pro uplatňování agroenvironmentálních opatření stanovené nařízením vlády č. 242/2004 Sb., v platném znění, nestanoví jinak.</t>
  </si>
  <si>
    <t>Žadatel musí dodržovat  pravidla skladování a manipulace s chemickými látkami v souladu se zákonem č. 146/1996 Sb., o rostlinolékařské péči, a zákonem č. 156/1998 Sb., o hnojivech, tak, aby nedocházelo ke kontaminaci složek životního prostředí.</t>
  </si>
  <si>
    <t>Na svažitých orných půdách bez porostu (sklonitost nad 3o) neprodleně (do 24 hodin) zapravovat statková hnojiva, organická a organominerální hnojiva a minerální dusíkatá hnojiva do půdy.</t>
  </si>
  <si>
    <t xml:space="preserve">Vést a nejméně sedm let uchovávat evidenci o množství, druhu a době použití hnojiv a statkových hnojiv, pomocných látek a upravených kalů podle jednotlivých pozemků, kultur a let v souladu se zákonem č. 156/1998 Sb., o hnojivech. </t>
  </si>
  <si>
    <t>Ze stájí, skladišť hnojiv a statkových hnojiv, uskladněných objemných krmiv ani z ostatních faremních prostor nesmí unikat žádné závadné látky (močůvka, hnojůvka, silážní šťávy apod.).</t>
  </si>
  <si>
    <t>Zabezpečit hospodářským zvířatům podmínky pro zachování jejich života, zdraví a pohody, zejména dostatečný přístup ke kvalitnímu, zdravotně nezávadnému krmivu a nezávadné vodě.</t>
  </si>
  <si>
    <t>Žadatel nesmí v průběhu trvání příslušného pětiletého období změnit na jím obhospodařovaných půdních blocích, případně dílech kulturu travní porost na kulturu orná půda.</t>
  </si>
  <si>
    <t xml:space="preserve">Pastva přispívá k biodiverzitě a pomáhá omezit opouštění půdy, přičemž maximální hodnoty hustoty pastvy pomáhají chránit před nadměrnou pstvou a úniku dusíku. </t>
  </si>
  <si>
    <t xml:space="preserve">Předpis má za cíl zabezpečit kontrolovatelnost výše zmiňovaného předpisu. </t>
  </si>
  <si>
    <t>Předpis má za cíl zabezpečit kontrolovatelnost výše zmiňovaného předpisu.</t>
  </si>
  <si>
    <t xml:space="preserve">Předpis má za cíl omezit erozi půdy. </t>
  </si>
  <si>
    <t xml:space="preserve">Limity pěstění v oblastech NATURA 2000 pomáhají zachovávat biodiverzitu (např. homogenizující efekt na kompozici rostlinných druhů po použití umělých hnojiv)  , přičemž také prospívají kvalitě vody a půdy. Nízké vstupy přispívají k zmírnění změny klimatu. </t>
  </si>
  <si>
    <t>Předpis přispívá k zlepšení biodiverzity, kvality vody a půdy prostřednictvím The prescription contributes to biodiversity, water quality and soil quality through the vhodného použití pesticidů a umělých hnojiv.</t>
  </si>
  <si>
    <t xml:space="preserve">Díky definování podmínek pro použití umělých hnojiv jsou očekávány významné dopady na kvalitu vody, půdy a zmírnění klimatických změn. </t>
  </si>
  <si>
    <t xml:space="preserve">Předpis má za cíl zabezpečit vhodnou administrativu spojenou s použitím umělých hnojiv, proto se neočekávají žádné přímé dopady na diskutované oblasti. </t>
  </si>
  <si>
    <t xml:space="preserve">Předpis se odvolává na základní podmínky, proto nejsou očekávány žádné přímé dopady na LFA platby. </t>
  </si>
  <si>
    <t xml:space="preserve">Předpis má za cíl zabezpečit vhodnou administrativu, proto se neočekávají žádné přímé dopady na diskutované oblasti. </t>
  </si>
  <si>
    <t>Na zatravněném pozemku se nesmí aplikovat žádná hnojiva obsahující dusík, statková hnojiva ani upravené kaly.</t>
  </si>
  <si>
    <t>V prvním roce po zatravnění nebude plocha pasena, bude jen minimálně dvakrát ročně sečena (v odůvodnitelných případech sečena pouze jedenkrát ročně) a posečená hmota bude z pozemku odklizena a využita v rámci zemědělského podniku, nebo s ní bude nakládáno v souladu se zákonem č. 185/2001 Sb., o odpadech.  První sečení proběhne do 31.7. kalendárního roku (v oprávněných případech později); Point 2 principles are applied in this case, with the exception of the first year of the relevant five-year period,</t>
  </si>
  <si>
    <t xml:space="preserve">Herbicidy lze použít jen po dobu prvních dvou let a to formou bodové aplikace (zejména v případě výskytu vytrvalých a invazních plevelů). Zemědělci hospodařící v systému ekologického zemědělství nesmí použít ani bodovou aplikaci herbicidů. </t>
  </si>
  <si>
    <t xml:space="preserve">Identifikované plochy orné půdy, které mohou být předmětem daného pod-opatření, musí splňovat alespoň jedno z následujících kriterií: 
1. střední svažitost bloku je vyšší než 12°, 
2. alespoň na 50 % výměry bloku/dílu se vyskytuje půda mělká, písčitá, extrémně těžká nebo podmáčená,
nebo
3. Celá plocha orné půdy, nebo její část, se nachází v oblasti LFA nebo v oblasti s enviromentálními omezeními (stanoveno speciálním předpisem) </t>
  </si>
  <si>
    <t xml:space="preserve">Identifikované plochy orné půdy, které mohou být předmětem daného pod-opatření, musí splňovat alespoň jedno z následujících kriterií:
a) Blok/díl nacházející se alespoň z 50 % své výměry na území CHKO Bílé Karpaty může být s vyšší dotací zatravněn pomocí regionální travní směsi schválené správou CHKO Bílé Karpaty. 
b) jiné bloky/díly, které nespadají pod bod a) </t>
  </si>
  <si>
    <t xml:space="preserve">Zatravňování bude provedeno v prvním roce pětiletého období do 31.5.: 
1. uznaným osivem regionální travní směsi (titul C1 B , platný pouze v CHKO Bílé Karpaty), nebo 
2. uznaným osivem komerční travní směsi (titul C1A). 
Výsev musí být proveden nejpozději do 24 měsíců od data posledního úředního odběru vzorku uvedeného na úředních návěskách podle zákona č. 219/2003 Sb., o oběhu osiva a sadby, nebo 24 měsíců ode dne vydání osvědčení prokazujícího kvalitu osiva, případně orgánem ochrany přírody schválenou regionální travní směsí, jde-li o blok/díl nacházející se alespoň z 50 % své výměry na území CHKO Bílé Karpaty. </t>
  </si>
  <si>
    <t xml:space="preserve">Žadatel musí po provedení zatravnění ohlásit na ZA-PÚ do LPIS změnu kultury z orné půdy na travní porost. </t>
  </si>
  <si>
    <t>proměna orné půdy na travnaté plochy má významné pozitivní účinky z enviromentálního hlediska, jelikož umožňuje obnovení biodiverzity zatravněné plochy, snižuje nároky na zásoby vody, zzlepšuje skladování uhlíku a umožňuje regeneraci půdy.</t>
  </si>
  <si>
    <t xml:space="preserve">Předpis blíže popisuje podmínky zatravňování. </t>
  </si>
  <si>
    <t xml:space="preserve">Předpis má za cíl umožnění kontrolovatelnosti opatření. </t>
  </si>
  <si>
    <t xml:space="preserve">Praavidelná sečba přispívá k udržení travnatých ploch v dobré zemědělské kondici. </t>
  </si>
  <si>
    <t xml:space="preserve">Limity na použití herbicidů přispívají k zlepšení biodiverzity, kvality vody a půdy. </t>
  </si>
  <si>
    <t xml:space="preserve">Zákaz použití umělých hnojiv je nevyhnutelným opatřením pro ochranu biodiverzity mokrých luk, předchází úniku N do půdy a do vodních zdrojů, a tím prospívá kvalitě půdy. </t>
  </si>
  <si>
    <t>CZ HRDP 2004-2006 -  ZALESŇOVÁNÍ ZEMĚDĚLSKÉ PŮDY (M221)</t>
  </si>
  <si>
    <t>Zalesňování zemědělské půdy</t>
  </si>
  <si>
    <t xml:space="preserve">Celkem (body) </t>
  </si>
  <si>
    <t>Dotace na založení porostů rychle rostoucích dřevin určených pro energetické využití  jsou poskytovány v případě, že počet životaschopných jedinců rovnoměrně rozmístěných po ploše neklesne v období 12 měsíců od data ohlášení plánovaného založení porostů pod 80% projektem stanoveného množství v případě porostů rychle rostoucích dřevin určených pro energetické využití, případně pod 75% tohoto množství v případě založení těchto porostů pro reprodukční účely NEBO pokud počet životaschopných jedinců rovnoměrně rozmístěných po ploše klesne v období 12 měsíců od data ohlášení plánovaného založení porostů pod 80% projektem stanoveného množství v případě porostů rychle rostoucích dřevin určených pro energetické využití, případně pod 75% tohoto množství v případě založení těchto porostů pro reprodukční účely, ale tento pokles byl způsoben externími faktory bez přičinění žadatele a tento žadatel se zároveň smluvně zaváže obnovit požadované množství porostů bez prodlení.</t>
  </si>
  <si>
    <t>Dotaci na zalesnění zemědělské půdy lze poskytnout v případě, že počet životaschopných jedinců rovnoměrně rozmístěných po ploše neklesne pod 90% v období 12 měsíců ode dne ohlášení plánovaného zalesnění plochy podle podmínek a rozvržení ustanoveného projektovou žádostí, NEBO pokud počet životaschopných jedinců rovnoměrně rozmístěných po ploše klesne pod 90% v období 12 měsíců ode dne ohlášení plánovaného zalesnění plochy podle podmínek a rozvržení ustanoveného projektovou žádostí, ale tento pokles byl způsoben externími faktory bez přičinění žadatele a tento žadatel se zároveň smluvně zaváže obnovit požadované množství porostů bez prodlení.</t>
  </si>
  <si>
    <t xml:space="preserve">Předpis má za cíl zabezpečit reálné pokrytí zasmluvněné oblasti cílovými porosty.  cílové lesní porosty mohou mít vícenásobné dopady na zmiňované veřejné statky a dopady se mohou lišit svým rozsahem podle geografické oblasti, ve které se opatření zavádí. Vzhledem k tomu, že na zalesněné půdě nedochází k zemědělské činnosti, zabraňuje se úniku dusíku. zalesněné oblasti přispívají ke zlepšení skladování uhlíku a stejně tak má pozitivní vliv na mikroklima. Díky zalesnění by mělo docházet také k zvýšení obsahu organických prvků v půdě. </t>
  </si>
  <si>
    <t xml:space="preserve">Předpis má za cíl udržet nasmlouvané množství plochy pokryté cílovou vegetací a definuje možnost vysázení porostů rychle rostoucích dřevin. </t>
  </si>
  <si>
    <t>Nařízení č. 139/2004 Coll.
smrk ztepilý
jedle ojíněná
grand jedle
douglaska
modřín
borovice lesní
černá pinie
exotická borovice
Borovice vejmutovka
horská borovice
Dub zimní a letní
buk
Lípy, javory, popel,
dub červený
Aspen, olše
Birch a jeřáby
vrba
Pěstované topoly a osiky</t>
  </si>
  <si>
    <t>Ptačí lokality na TP</t>
  </si>
  <si>
    <t xml:space="preserve"> Tvorba travnatých pásů na svažitých půdách</t>
  </si>
  <si>
    <t>Žadatel je povinen umístit travnaté pásy o šíři 45 až 55 metrů po vrstevnicích tak, aby vzdálenost mezi jednotlivými pásy činila 50 až 200 metrů a délka pásu odpovídala délce vrstevnice příslušného půdního bloku, popřípadě jeho dílu, pokud nedojde k přerušení pásu krajinným prvkem plnícím půdoochrannou, vodoochrannou nebo krajinotvornou funkci.</t>
  </si>
  <si>
    <t>Žadatel je povinen založit travnaté pásy pomocí čistosevu travní směsi nejpozději do 31. května kalendářního roku, přičemž výsev musí být proveden nejdéle do 24 měsíců od data posledního úředního odběru vzorku uvedeného na úředních návěskách podle zákona č. 219/2003 Sb., o oběhu osiva a sadby.</t>
  </si>
  <si>
    <t>Vytvořené travnaté pásy nelze spásat hospodářskými zvířaty a je nutné je sekat 2krát ročně s první sečí provedenou do 31. 7. (v odůvodnitelných případech lze sekat jedenkrát ročně a provést první seč po 31. 7.), přičemž posečenou hmotu žadatel musí z pozemku odklidit a spotřebovat nebo zlikvidovat v souladu s § 33 zákona č. 185/2002 Sb., o odpadech.</t>
  </si>
  <si>
    <t xml:space="preserve">Na vytvořené travnaté pásy lze aplikovat v průměru nejvýše 40 kg N/ha travnatého pásu, a to včetně započtení statkových hnojiv. </t>
  </si>
  <si>
    <t xml:space="preserve">Žadatel musí na půdních blocích, případně dílech s kulturou orná půda, které se nacházejí mezi vytvořenými travnatými pásy, pěstovat v průběhu příslušného pětiletého období (v každém kalendářním roce) alespoň dvě různé plodiny, nikoliv však širokořádkové plodiny (kukuřice, řepa, brambory, bob setý, sója, slunečnice). </t>
  </si>
  <si>
    <t>Herbicidy je možné používat jen v prvních dvou letech jen k bodové likvidaci plevelů. V systému EZ se nesmí herbicidy používat vůbec.</t>
  </si>
  <si>
    <t xml:space="preserve">Žadatel po založení travnatých pásů nejpozději do 31.5. prvního kalendářního roku z pětiletého období dotace musí ohlásit na ZA-PÚ do LPIS změnu kultury z orné na travní porost u nově vytvořených dílů bloků. </t>
  </si>
  <si>
    <t>Trvale podmáčené louky a rašelinné louky</t>
  </si>
  <si>
    <t xml:space="preserve">Žadatel nesmí aplikovat na trvale podmáčenou a rašelinnou louku hnojiva ani statková hnojiva ani upravené kaly. </t>
  </si>
  <si>
    <t>Žadatel je povinen zajistit kosení podmáčených nebo rašelinných luk pomocí lehké mechanizace nejméně jedenkrát ročně. Termín kosení vyplývá z kategorie podmáčené nebo rašelinné louky uvedené v LPIS:
– kategorie 1 – kosení v období 15. května až 15. června,
– kategorie 2 – kosení v období 15. června až 25. července,
– kategorie 3 – kosení v období 26. července až 31. srpna.</t>
  </si>
  <si>
    <t xml:space="preserve">Žadatel musí zajistit odklizení posekané hmoty z pozemku, přičemž hmota musí být spotřebována nebo s ní musí být naloženo v souladu s relevantními předpisy. </t>
  </si>
  <si>
    <t>Žadatel může provádět smykování nebo válení podmáčené nebo rašelinné louky jen se souhlasem příslušného orgánu ochrany přírody.</t>
  </si>
  <si>
    <t>Žadatel nesmí provádět obnovu podmáčené nebo rašelinné louky ani její odvodnění.</t>
  </si>
  <si>
    <t xml:space="preserve"> Žadatel musí udržovat zřetelnou hranici podmáčené nebo rašelinné louky v terénu.</t>
  </si>
  <si>
    <t xml:space="preserve">Žadatel nesmí aplikovat na travních porostech s hnízdními lokalitami ptáků, na které požaduje dotaci, hnojiva ani statková hnojiva ani upravené kaly. </t>
  </si>
  <si>
    <t xml:space="preserve">Žadatel nesmí travní porosty s hnízdními lokalitami ptáků válet, případně smykovat v období od 15. března do 30. června. </t>
  </si>
  <si>
    <t>V případě hnízdní lokality chřástala polního musí žadatel seč travního porostu provádět od středu bloku k jeho kraji.</t>
  </si>
  <si>
    <t xml:space="preserve">Posekanou hmotu je nezbytné z pozemku odklidit a spotřebovat ji nebo s ní naložit v souladu s příslušnou legislativou. </t>
  </si>
  <si>
    <t xml:space="preserve">Seč travního porostu nesmí žadatel provádět nasazením více než dvou žacích strojů najednou. </t>
  </si>
  <si>
    <t xml:space="preserve">Travní porosty je nezbytné sekat dvakrát ročně, přičemž první seč je možné provést až po 15. srpnu kalendářního roku. </t>
  </si>
  <si>
    <t>Poslední seč porostu v případě hnízdních lokalit bahňáků musí být provedena v termínu od 30. září do 15. listopadu kalendářního roku.</t>
  </si>
  <si>
    <t xml:space="preserve">Žadatel nesmí aplikovat v žádném roce pětiletého období v průměru na celkovou výměru jím užívané orné půdy evidované v LPIS více než 170 kg dusíku na hektar, a to včetně započtení statkových hnojiv, ostatních hnojiv a upravených kalů (přepočty viz příloha regulace) </t>
  </si>
  <si>
    <t xml:space="preserve">Žadatel musí dodržovat intenzitu chovu skotu, ovcí, koz a koní ve výši minimálně 0,2 VDJ na 1 ha jím obhospodařovaného travního porostu evidovaného v LPIS. Tato intenzita se určuje podle údajů z 31.7. daného kalendářního roku. </t>
  </si>
  <si>
    <t>Travní porosty (II.1.3.2)</t>
  </si>
  <si>
    <t>Obecné podmínky</t>
  </si>
  <si>
    <t>V případě obnovy travního porostu za účelem jeho zúrodnění musí žadatel zajistit, aby nejpozději do15. července kalendářního roku:
a) se na příslušném půdním bloku/dílu nacházel souvislý travní porost, a zároveň
b) byla sklizena plodina určená k ochraně vzcházejícího travního porostu.</t>
  </si>
  <si>
    <t xml:space="preserve">Louky se nesmí mulčovat s výjimkou poslední seče, a to jen v případě, že výška travního porostu v průměru nepřevyšuje 15 cm. </t>
  </si>
  <si>
    <t>Louky nacházející se v ZCHÚ se nesmí obnovovat bez povolení orgánu ochrany přírody.</t>
  </si>
  <si>
    <t xml:space="preserve">Na louky se v průměru na celkovou výměru luk žadatele nesmí aplikovat jakýmkoliv způsobem více jak 40 kg dusíku na hektar (přepočty podle přílohy regulace). </t>
  </si>
  <si>
    <t>Louky musí žadatel sekat v souladu s bodem 2 Zásad správné zemědělské praxe.</t>
  </si>
  <si>
    <t>Na loukách se nesmí pást hospodářská zvířata.</t>
  </si>
  <si>
    <t xml:space="preserve">Žadatel musí dodržovat intenzitu chovu skotu, ovcí, koz a koní ve výši minimálně 0,2 VDJ na 1 ha jím obhospodařovaného travního porostu evidovaného v LPIS. Fond pak rozhoduje o zahrnutí celkové výměry travních porostů do pod-opatření podle toho, jestli oblast splňuje potřebné podmínky. </t>
  </si>
  <si>
    <t xml:space="preserve">Předpis se soustřeďuje na zachování vhodného množství chovaných zvířat, ale neobsahuje žádné detailní informace o hospodaření s půdou. proto se neočekávají žádné dopady na ŽP. </t>
  </si>
  <si>
    <t xml:space="preserve">Minimální hodnoty chovu zvířat pozitivně ovlivňují biodiverzitu a pomáhají předcházet marginalizaci půdy. </t>
  </si>
  <si>
    <t xml:space="preserve">Určení maximálních hodnot používání dusíku přispívá k biodiverzitě, zmírnění změny klimatu a kvalitě půdy prostřednictvím snižování zemědělských vstupů. Očekává se také velký vliv na kvalitu vody kvůli omezení úniku dusíku. </t>
  </si>
  <si>
    <t xml:space="preserve">Předpis se zaměřuje na požadovanou kulturu na parcele, důraz je kladen víc na kontrolovatelnost než na dopady na ŽP. </t>
  </si>
  <si>
    <t xml:space="preserve">Předpis přispívá k předcházení opouštění půdy. </t>
  </si>
  <si>
    <t xml:space="preserve">Předpis napomáhá udržovat původní ekosystém a jeho strukturu, čímž přispívá k biodiverzitě. </t>
  </si>
  <si>
    <t xml:space="preserve">Definicí vhodné metody  žně je možné zabránit ztrátě biodiverzity. </t>
  </si>
  <si>
    <t xml:space="preserve">Omezením použití dusíkatých hnojiv se očekává docílení pozitivních efektů v oblasti kvality půdy, vody a v oblasti zmírnění změny klimatu. </t>
  </si>
  <si>
    <t xml:space="preserve">Územně definovaný předpis cílí na vhodné hospodaření s loukami a přispívá k biodiverzitě, kvalitě vody a půdy. </t>
  </si>
  <si>
    <t xml:space="preserve">Omezením použití umělých hnojiv se očekává docílení pozitivních efektů v oblasti kvality půdy, vody a v oblasti zmírnění změny klimatu. </t>
  </si>
  <si>
    <t xml:space="preserve">Díky omezení použití herbicidů v se očekává docílení pozitivních efektů v oblasti kvality půdy, vody a v oblasti zlepšení biodiverzity. </t>
  </si>
  <si>
    <t xml:space="preserve">Limity hustoty chovu hospodářských zvířat pomáhají zachovat extenzivní charakter zemědělské činnosti. </t>
  </si>
  <si>
    <t xml:space="preserve">Předpis přispívá k udržení pastvin v dobré kondici a předchází nutnosti odplevelení. </t>
  </si>
  <si>
    <t xml:space="preserve">Nejsou očekávány žádné přímé dopady na sledované veřejné statky. </t>
  </si>
  <si>
    <t xml:space="preserve">Povinnost sečení zajišťuje nepřetržité využívání území, pozdní sečení je nevyhnutelnou podmínkou pro zvýšení pravděpodobnosti přežití pozemních hnízdících ptáků a drobné zvěře v období rozmnožování. Dodržování předpisu také přispívá k ukládání obsahu uhlíku v dané oblasti, čímž dochází k pozitivním účinkům v oblasti zmírnění změny klimatu. </t>
  </si>
  <si>
    <t xml:space="preserve">Předpis má pozitivní dopady na biodiverzitu, zajišťujíc řádnou hustotu a dobu pastvy, díky které nedochází k přílišné tvorbě dusíku a erozním procesům způsobeným nadměrnou pastvou. </t>
  </si>
  <si>
    <t xml:space="preserve">Předpis definuje způsobilé oblasti pro toto schéma, tedy spíše nemá přímé dopady na sledované veřejné statky. Cílení na nejdůležitější oblasti má samozřejmě nepřímé dopady, ale tyto jsou hodnoceny v rámci jiných ukazovatelů. </t>
  </si>
  <si>
    <t xml:space="preserve">Předpis se zaměřuje na kontrolu hustoty a doby pastvy a nemá žádné přímé dopady na sledované veřejné statky. </t>
  </si>
  <si>
    <t xml:space="preserve">Prostřednictvím omezení znovuvysévání zatravněných oblastí dochází k zachování původního stavu dané půdy. </t>
  </si>
  <si>
    <t xml:space="preserve">Díky omezení použití dusíkatých hnojiv jsou očekávány pozitivní dopady na kvalitu vody a půdy, na zmírnění změny klimatu a na biodiverzitu. </t>
  </si>
  <si>
    <t xml:space="preserve">Zákaz použití tekutého hnojiva zabraňuje jeho negativním účinkům na biodiverzitu, kvalitu vody a půdy a na klima. </t>
  </si>
  <si>
    <t xml:space="preserve">Předpis má za cíl ochranu travnatých ploch. </t>
  </si>
  <si>
    <t>Dodržení předpisu přispívá k zachování původních vlastností oblastí. Navíc odstranění sena udržuje pastviny v dobrém zemědělském stavu.</t>
  </si>
  <si>
    <t xml:space="preserve">Odstranění biomasy bylo komenováno výše. </t>
  </si>
  <si>
    <t xml:space="preserve">Pozdní sečení přispívá k biodiverzitě. </t>
  </si>
  <si>
    <t xml:space="preserve">Předpis přispívá k zachování biodiverzity travních porostů zamezením vzniku vedlejších efektů kosení, zatímco spomalený postup sekání přispívá k vytvoření mozaikovité struktury plochy. </t>
  </si>
  <si>
    <t>Povinnost pro sečení zajišťuje nepřetržité využívání území, pozdní sečení je nezbytné pro zvýšení možnosti přežití pozemních hnízdících ptáků a drobné zvěře v období rozmnožování.</t>
  </si>
  <si>
    <t xml:space="preserve">Předpis má za cíl zabezpečit kontrolovatelnost. </t>
  </si>
  <si>
    <t xml:space="preserve">Travnaté pásy chrání oblasti náchylné k erozi před erozními procesy, přispívá ke kvalitě vody a prostřednictvím proměny orné půdy na travnaté oblasti zamezuje poklesu biodiverzity a zmírňuje změny klimatu. </t>
  </si>
  <si>
    <t xml:space="preserve">Daná směs může mít v případě použití přirozených druhů travin pozitivní vliv na biodiverzitu.  </t>
  </si>
  <si>
    <t xml:space="preserve">Předpis se zaměřuje na vhodné obhospodařování travnatých pásů. </t>
  </si>
  <si>
    <t xml:space="preserve">Nižší hodnoty pesticidů pozitivně ovlivňují kvalitu vody, půdy a biodiverzitu. </t>
  </si>
  <si>
    <t xml:space="preserve">Díky omezení použití dusíkatých hnojiv jsou očekávány významné pozitivní dopady na kvalitu vody a půdy, na zmírnění změny klimatu a na biodiverzitu. </t>
  </si>
  <si>
    <t xml:space="preserve">Diverzifikace plodin má pozitivní vliv na biodiverzitu a kvalitu půdy. </t>
  </si>
  <si>
    <t xml:space="preserve">Díky omezení použití umělých hnojiv se očekává docílení pozitivních efektů v oblasti biodiverzity mokrých luk a zlepšení kvality vody a půdy díky předcházení úniku dusíku do povrchových vod.  </t>
  </si>
  <si>
    <t xml:space="preserve">Předpis má za cíl správnou administrativu spojenou s opatřením. </t>
  </si>
  <si>
    <t xml:space="preserve">Předpis má za cíl ochranu ploch daných parcel. </t>
  </si>
  <si>
    <t>Zákaz odvodnění zajišťuje, že hospodaření s půdou bude v souladu s aktuálními atributy těchto ploch, což může mít významný vliv na biodiverzitu, kvlaitu vody a půdy a na zmírnění změny klimatu.</t>
  </si>
  <si>
    <t>Integrované systémy pěstování ovoce nebo révy vinné</t>
  </si>
  <si>
    <t xml:space="preserve">Žadatel na celé výměře ovocných sadů zařazené do tohoto podopatření aplikuje přípravky na ochranu rostlin uvedené v části A přílohy č. 11 k NV AEO </t>
  </si>
  <si>
    <t xml:space="preserve">Žadatel v rozsahu odpovídajícím použité pěstební technologie provádí pravidelný řez k prosvětlení:
1. korun ovocných stromů v období od 1. června do 15. srpna kalendářního roku,
2. ovocných keřů v období od 1. května do 30. června kalendářního roku. </t>
  </si>
  <si>
    <t xml:space="preserve">Vede každodenně v průběhu období od 1. března do 30. září kalendářního roku záznamy o vývoji teploty a vlhkosti vzduchu v rozsahu uvedeném níže, zjištěné pomocí alespoň jednoho z následujících technických zařízení: vlhkoměr a maximo-minimální teploměr, měřič teploty a vzdušné vlhkosti,meteorologická stanice. 
Žadatel zajistí, aby v okruhu nejvýše 5 km od kterékoliv části každého půdního bloku, popřípadě jeho dílu zařazeného do tohoto opatření, bylo umístěno alespoň jedno technické zařízení; umístění technického zařízení žadatel zajistí na jím užívaných půdních blocích, popřípadě jejich dílech nebo na jiném pozemku, který užívá na základě platného právního důvodu (např. prostory farmy), přičemž umístění zařízení žadatel vyznačí v mapě půdních bloků. Doposud muselo být technické zařízení umístěno pouze na evidovaném půdním bloku. </t>
  </si>
  <si>
    <t xml:space="preserve">Používá každoročně ke sledování výskytu škodlivých organismů v ovocném sadu nejméně jeden z následujících prostředků:  
1. feromonové lapače,
2. lepové desky,
3. světelné lapáky,
4. nasávací a zemní pasti,
5. zařízení ke sklepávání škodlivých činitelů.
O použití a umístění prostředku musí vést žadatel záznamy podle vzoru uvedeného v příslušné regulaci. </t>
  </si>
  <si>
    <t xml:space="preserve">Žadatel zajistí nejpozději do konce třetího roku příslušného pětiletého období odběr vzorků půdy z půdních bloků, popřípadě jejich dílů zařazených do tohoto opatření a následný rozbor těchto vzorků osobou odborně způsobilou s osvědčením o akreditaci za účelem stanovení obsahu chemických látek uvedených níže. Žadatel zajistí, aby byl odebrán nejméně jeden vzorek půdy o minimální hmotnosti 3 kg na každých 20 ha ovocného sadu.Mezní hodnoty jsou uvedeny v příslušné regulaci. </t>
  </si>
  <si>
    <t>Zadatel zajistí každoročně odběr vzorků ovoce a rozbor těchto vzorků osobou odborně způsobilou s osvědčením o akreditaci za účelem stanovení obsahu látek uvedených níže. Žadatel zajistí, aby byl odebrán nejméně jeden vzorek ovoce o minimální hmotnosti 1 kilogram na každých 20 ha ovocného sadu. Mezní hodnoty jsou uvedeny v příslušné regulaci. 
 </t>
  </si>
  <si>
    <t>Žadatel je povinen uchovávat záznamy o výsledcích sledování, popřípadě rozborů nejméně po dobu 10 kalendářních let následujících po roce, ve kterém bylo sledování, popřípadě rozbor proveden.</t>
  </si>
  <si>
    <t xml:space="preserve">Zajistí, aby průměrný počet životaschopných jedinců ovocných stromů, popřípadě ovocných keřů na 1 ha každého půdního bloku, popřípadě jeho dílu zařazeného do tohoto opatření neklesl u:
1. jádrovin pod 600 kusů,
2. peckovin pod 300 kusů,
3. bobulovin pod 2 000 kusů. </t>
  </si>
  <si>
    <t>Žadatel na celé výměře vinic zařazené do tohoto opatření aplikuje přípravky na ochranu rostlin uvedené v části B přílohy č. 11 k NV AEO (příslušné regulace). 
 </t>
  </si>
  <si>
    <t>Předmětem dotace v rámci opatření IS pěstování ovoce nebo révy vinné je zemědělská půda s kulturou vinice nebo sad, na kterém se pěstuje některý z následujících druhů ovocných stromů, popřípadě ovocných keřů:
– broskvoň,
– hrušeň,
– jabloň,
– meruňka,
– slivoň,
– třešeň,
– višeň,
– angrešt,
– maliník,
– ostružiník,
– rybíz.</t>
  </si>
  <si>
    <t xml:space="preserve">Díky omezení použití určitých chemických substancí se očekávají významné pozitivní efekty. </t>
  </si>
  <si>
    <t xml:space="preserve">Pravidelné prořezávání stromů a keřů v tomto období může mít vliv na marginalizaci a menší pozitivní dopady na biodiverzitu. </t>
  </si>
  <si>
    <t>Technické zázemí pro tento typ opatření má nepřímé dopady na biodiverzitu a kvalitu vody. Přímé dopady jsou uvedeny ve zbylých předpisech. Having the technical background for integrated management results only indirect impacts on biodiversity and water quality. Direct impacts scored at each direct prescription.</t>
  </si>
  <si>
    <t xml:space="preserve">Monitorování aktivit je nevyhnutelné pro kontrolu používání pesticidů a má pouze nepřímé dopady na sledované veřejné statky. </t>
  </si>
  <si>
    <t xml:space="preserve">Předpis má za cíl kontrolovatelnost využití chemikálií. </t>
  </si>
  <si>
    <t xml:space="preserve">Minimální počty stromů a keřů nemají dopady na sledované veřejné statky, ale napomáhají udrření původní struktury vegetace. </t>
  </si>
  <si>
    <t xml:space="preserve">Žadatel používá herbicidy pouze bodově, žadatel pod-opatření ekologické hospodářství se řídí speciálním nařízením, které zakazuje veškeré (i bodové) použití herbicidů. </t>
  </si>
  <si>
    <t xml:space="preserve">Nedopasky musí být posekány do 30 dnů po skončení každého cyklu pastvy hospodářských zvířat, nejpozději však do 30 dnů po skončení sledovaného pastevního období. Z této povinnosti jsou umožněny dvě výjimky:
1. Příslušný orgán ochrany přírody může stanovit jiné lhůty pro sekání nedopasků nebo může stanovit, že žadatel na daném půdním bloku nebude sekat nedopasky. Toto písemné stanovisko je žadatel povinen doručit Fondu do 30 dnů po zahájení sledovaného pastevního období.
2. Nedopasky není nutné sekat, je-li pastva prováděna na půdním bloku/dílu, jehož střední svažitost je vyšší než 12° </t>
  </si>
  <si>
    <t>Zvířata musí mít zajištěna na pastvině napájení a žadatel musí technicky, popřípadě organizačně zajistit pastvinu proti únikům hospodářských zvířat.</t>
  </si>
  <si>
    <t>Žadatel respektuje předpis, podle kterého pastvina v ZCHÚ nesmí být obnovována bez povolení orgánu ochrany přírody.</t>
  </si>
  <si>
    <t>Žadatel zajistí, že na pastviny se v průměru na celkovou výměru pastvin žadatele nesmí aplikovat více jak 40 kg dusíku (přepočet se provádí k 31.12. kalendářního roku). Do limitu se nezapočítávají výkaly zvířat na pastvě.</t>
  </si>
  <si>
    <t xml:space="preserve">Žadatel respektuje, že na pastviny se nesmí aplikovat kejda, s výjimkou kejdy skotu. </t>
  </si>
  <si>
    <t xml:space="preserve">Po dobu sledovaného pastevního období musí žadatel vést každodenně pastevní deník (podle vzoru v NV AEO), který musí po skončení pastevního období předložit Fondu. Pokud je pastevní deník veden elektronicky, je možné odevzdat elektronický výstup signovaný žadatelem. Vzor údajů vedených v pastevním deníku je uveden v příslušné regulaci. Pastevní deník by měl být doručen Fondu (ZA-PÚ) do 20 kalendářních dnů po skončení sledovaného pastevního období. Pokud se tak nestane, žadatel je povinen deník předložit kontrole v období do 5 let od jeho vytvoření. </t>
  </si>
  <si>
    <t>Žadatel může zahájit sledované pastevní období nejpozději 15. června a nejpozději jej lze ukončit 31. října (to neznamená, že se zvířata nemohou pást i po tomto datu). Zahájení pastevního období je nutné oznámit písemně Fondu na místně příslušné ZA-PÚ nejméně 7 kalendářních dnů předem; obdobně i přerušení pastevního období je nutné oznámit Fondu na místně příslušné ZA-PÚ písemně 2 dny předem s uvedením délky přerušení. Lhůtu 2 dnů není třeba dodržet, je-li přerušení pastevního období způsobeno zásahem vyšší moci.</t>
  </si>
  <si>
    <t>Žadatel se za podmínky souhlasného vyjádření příslušného orgánu ochrany přírody20) může rozhodnout, že v průběhu trvání celého příslušného pětiletého období na půdních blocích, popřípadě jejich dílech s kulturou travní porost označených v žádosti o zařazení jako louka a jejichž výměra se alespoň z 50 % nachází na zvláště chráněném území,6) bude vedle podmínky uvedené v písmenu a)
1. provádět sekání porostů minimálně dvakrát ročně (v odůvodnitelných případech sekat jedenkrát ročně). Posečenou hmotu žadatel odklidí z pozemku a využije ji v rámci jeho podniku, poskytne ji jiné osobě, popřípadě s ní naloží v souladu se zvláštním právním předpisem.21) První seč bude provedena nejdříve po 15. červenci, nejpozději však do 31. srpna kalendářního roku; v takovém případě se neuplatní podmínka uvedená v odstavci 6 písm. d) a bodu 2 zásad, nebo
2. vynechávat při první seči, provedené nejpozději do 31. července kalendářního roku (v odůvodnitelných případech později), na travních porostech označených v žádosti o zařazení jako louka neposečené pásy o šířce 6 až 12 m, které budou zaujímat 5 až 10 % rozlohy příslušného půdního bloku, popřípadě jeho dílu a budou posečeny v druhé seči. Posečenou hmotu žadatel odklidí z pozemku a využije ji v rámci jeho podniku, poskytne ji jiné osobě, popřípadě s ní naloží v souladu se zvláštním právním předpisem;21) v takovém případě se neuplatní podmínka uvedená v odstavci 6 písm. d) a bodu 2 zásad,</t>
  </si>
  <si>
    <t>Žadatel se za podmínky souhlasného vyjádření příslušného orgánu ochrany přírody20) může rozhodnout, že v průběhu trvání celého příslušného pětiletého období na půdních blocích, popřípadě jejich dílech s kulturou travní porost označených v žádosti o zařazení jako pastvina a jejichž výměra se alespoň z 50 % nachází na zvláště chráněném území,6) bude plnit podmínky podle odstavce 7, s výjimkou
1. podmínky podle odstavce 7 písm. a), namísto níž bude dodržovat v průběhu alespoň stodvacetidenního pastevního období, aktuální denní intenzitu chovu pasených vyjmenovaných hospodářských zvířat v rozsahu 0,4 až 1,05 velké dobytčí jednotky na ha těchto pastvin; sledované pastevní období lze zahájit nejpozději 15. června kalendářního roku a skončit 31. října kalendářního roku a zároveň
2. podmínky podle odstavce 7 písm. g), namísto níž bude dodržovat úplný zákaz aplikace hnojiv,18) statkových hnojiv17) a upravených kalů.19)
1. podmínek paragrafu 7 bodu a), který místo toho zabezpečí, že intenzita pasených zvířat po dobu sledovaného alespoň 120denního pastevního období se bude pohybovat v rozmezí 0,4 až 1,05 VDJ/ha těchto vybraných pastvin.  
2. podmínek paragrafu 7 bodu g), který místo toho na pastviny nebude aplikovat žádná hnojiva.</t>
  </si>
  <si>
    <t>Žadatel na půdních blocích, popřípadě jejich dílech zařazených do tohoto agroenvironmentálního opatření, jehož výměra nacházející se na území 1. zóny zvláště chráněného území6) činí nejméně 0, 25 ha, popřípadě podíl nacházející se na území 1. zóny zvláště chráněného území6) činí nejméně 50 % výměry tohoto půdního bloku, popřípadě jeho dílu, plní v průběhu trvání celého příslušného pětiletého období podmínky podle odstavce 8, a to v závislosti na jejich zařazení v žádosti.</t>
  </si>
  <si>
    <t xml:space="preserve">Žadatel se za podmínky souhlasného vyjádření příslušného orgánu ochrany přírody může rozhodnout, že v průběhu trvání celého příslušného pětiletého období na půdních blocích, popřípadě jejich dílech s kulturou travní porost
a) označených v žádosti o zařazení jako louka a jejichž výměra se alespoň z 50 % nachází na zvláště chráněném území, bude plnit podmínky podle odstavce 6, s výjimkou podmínky podle odstavce 6 písm. c), namísto níž bude dodržovat úplný zákaz aplikace hnojiv, statkových hnojiv a upravených kalů. </t>
  </si>
  <si>
    <t>Žadatel po celou dobu 5 let, po kterou je podporován z tohoto podopatření, plní požadavek aktuální denní intenzity chovu pasených hospodářských zvířat 0,5 až 1,25 VDJ/ha (celkový počet pasených VDJ na podnik vztažený k výměře pastvin) kromě pastvin, které spadají pod paragraf 8, bod c); období pastvy každoročně nesmí začít později než 15.6. a skončit 31.10. stejného roku. Tuto hodnotu sleduje  každý den ze sledovaného alespoň 120denního pastevního období.</t>
  </si>
  <si>
    <t>Zařadit do podopatření ekologické zemědělství lze půdní blok, případně jeho díl, na kterém není
a) toto podopatření uplatňováno,
b) uplatňováno agroenvironmentální opatření podle § 2 odst. 1 písm. e), ani jej žadatel nepožaduje do tohoto opatření zařadit.</t>
  </si>
  <si>
    <t>Součástí žádosti o zařazení do podopatření ekologické zemědělství musí být zákres příslušných půdních bloků, popřípadě jejich dílů, které žadatel požaduje zařadit do tohoto podopatření, v mapě půdních bloků, a to v rozlišení na půdní bloky, popřípadě jejich díly s kulturou
a) travní porost,
b) orná půda,
c) vinice, ovocný sad nebo chmelnice.</t>
  </si>
  <si>
    <r>
      <t xml:space="preserve">Žadatel, který žádá o dotaci na ekologické travní porosty, musí </t>
    </r>
    <r>
      <rPr>
        <b/>
        <sz val="11"/>
        <color theme="1"/>
        <rFont val="Calibri"/>
        <family val="2"/>
        <charset val="238"/>
        <scheme val="minor"/>
      </rPr>
      <t xml:space="preserve">po celou dobu trvání pětiletého období, v němž je zařazen do podopatření ekologické zemědělství, </t>
    </r>
    <r>
      <rPr>
        <sz val="11"/>
        <color theme="1"/>
        <rFont val="Calibri"/>
        <family val="2"/>
        <charset val="238"/>
        <scheme val="minor"/>
      </rPr>
      <t xml:space="preserve">splňovat podmínku intenzity ekologického chovu skotu, ovcí, koz a koní, a to nejméně 0,2 VDJ na ha každého travního porostu obhospodařovaného žadatelem v systému EZ a evidovaného v LPIS, nejvýše však 1,5 VDJ na každý ha zemědělské půdy obhospodařovaný žadatelem v systému EZ a evidovaný v LPIS. </t>
    </r>
  </si>
  <si>
    <t xml:space="preserve">Nedílnou součástí žádosti o zařazení do opatření EZ je mapa půdních bloků se zakreslením různých kultur nebo plodin podle odstavce 9. </t>
  </si>
  <si>
    <t>Žadatel v žádosti o zařazení do podopatření ošetřování travních porostů uvede
a) celkovou výměru travních porostů jím obhospodařovanou, vedenou v evidenci půdy5) ke dni podání žádosti o zařazení, s výjimkou
1. výměry travních porostů, kterou žadatel požaduje zařadit, popřípadě mu již byla zařazena do agroenvironmentálního opatření podle § 2 odst. 1 písm. c) bodu 1, 2, 4 nebo 5, nebo
2. výměry, na níž je uplatňována některá dohoda v rámci programu SAPARD16) č. 2.3 - "Metody zemědělské produkce určené k ochraně složek životního prostředí a k uchování krajiny" (dále jen "opatření programu SAPARD"), nejde-li o dohodu Bílé Karpaty č. 4, nebo
3. výměry travních porostů uvedených v písmenu c),
4. výměry travních porostů zařazených v programu Péče o krajinu, uplatňovaném Ministerstvem životního prostředí; žadatel doloží tuto skutečnost potvrzením příslušného orgánu ochrany přírody,
b) seznam jednotlivých půdních bloků, popřípadě jejich dílů s kulturou travní porost tvořících celkovou výměru podle písmene a) a rozlišení jejich využití jako pastviny nebo louky,
c) celkovou výměru travních porostů jím obhospodařovanou, nacházejících se ve zvláště chráněných územích,6) na které žadatel bude plnit jím zvolené podmínky ošetřování travních porostů podle odstavce 8, s výjimkou
1. výměry travních porostů, kterou žadatel požaduje zařadit, popřípadě mu již byla zařazena do agroenvironmentálního opatření podle § 2 odst. 1 písm. c) bodu 1, 2, 4 nebo 5, nebo
2. výměry, na níž je uplatňována některá dohoda v rámci opatření programu SAPARD,16) nejde-li o dohodu Bílé Karpaty č. 4,
d) seznam jednotlivých půdních bloků, popřípadě jejich dílů s kulturou travní porost tvořících celkovou výměru podle písmene c) a rozlišení jejich využití jako pastviny nebo louky,
e) celkový počet velkých dobytčích jednotek vyjmenovaných hospodářských zvířat chovaných žadatelem k datu podání žádosti o zařazení.</t>
  </si>
  <si>
    <t>Agroenvironmentální opatření zahrnují tato podopatření:
a) podopatření ekologické zemědělství,
b) podopatření ošetřování travních porostů,
c) podopatření péče o krajinu, které se člení na tituly
1. zatravňování orné půdy,
2. tvorba travnatých pásů na svažitých půdách,
3. pěstování meziplodin,
4. trvale podmáčené louky a rašelinné louky,
5. ptačí lokality na travních porostech,
6. pásy orné půdy oseté vybranými plodinami za účelem zvýšení potravní nabídky ptačích společenstev a živočišných druhů vázaných na polní stanoviště (dále jen "biopásy"),
d) podopatření osevní postup v ochranných zónách jeskyní,
e) podopatření integrované systémy pěstování ovoce nebo révy vinné.
(2) Podopatření uvedená v odstavci 1 písm. a) až c) a e) lze uplatnit na celém území České republiky, s výjimkou podopatření péče o krajinu titulu zatravňování orné půdy, jde-li o ornou půdu podle § 8 odst. 1 písm. a).
(3) Podopatření uvedené v odstavci 1 písm. d) lze uplatnit pouze na půdních blocích, popřípadě jejich dílech,3) jestliže se alespoň 10 % celkové výměry jednotlivého půdního bloku, popřípadě jeho dílu nachází na území chráněné krajinné oblasti Moravský kras.4)</t>
  </si>
  <si>
    <t>§ 1
Předmět úpravy
Toto nařízení1) upravuje v návaznosti na přímo použitelné předpisy Evropských společenství2) (dále jen "předpisy Evropských společenství") opatření na podporu rozvoje mimoprodukčních funkcí zemědělství spočívajících v ochraně složek životního prostředí (dále jen "agroenvironmentální opatření"), včetně poskytování dotací2a) při zemědělském hospodaření v rámci těchto opatření.</t>
  </si>
  <si>
    <r>
      <rPr>
        <b/>
        <sz val="10"/>
        <rFont val="Calibri"/>
        <family val="2"/>
        <charset val="238"/>
        <scheme val="minor"/>
      </rPr>
      <t>§ 8
Titul zatravňování orné půdy</t>
    </r>
    <r>
      <rPr>
        <sz val="10"/>
        <rFont val="Calibri"/>
        <family val="2"/>
        <charset val="238"/>
        <scheme val="minor"/>
      </rPr>
      <t xml:space="preserve">
Žadatel v žádosti o zařazení do podopatření péče o krajinu titulu zatravňování orné půdy uvede seznam a výměru půdních bloků, popřípadě jejich dílů s kulturou orná půda vedenou v evidenci půdy, které požaduje zařadit do tohoto titulu, v rozlišení na
a) půdní bloky, popřípadě jejich díly nacházející se z alespoň 50 % na území chráněné krajinné oblasti Bílé Karpaty a na nichž bude vyseta směs osiv podle odstavce 4 písm. a) bodu 1,
b) ostatní půdní bloky, popřípadě jejich díly nesplňující podmínku podle písmene a).</t>
    </r>
  </si>
  <si>
    <r>
      <rPr>
        <b/>
        <sz val="10"/>
        <rFont val="Calibri"/>
        <family val="2"/>
        <charset val="238"/>
        <scheme val="minor"/>
      </rPr>
      <t>§ 6
Podopatření ekologické zemědělství</t>
    </r>
    <r>
      <rPr>
        <sz val="10"/>
        <rFont val="Calibri"/>
        <family val="2"/>
        <charset val="238"/>
        <scheme val="minor"/>
      </rPr>
      <t xml:space="preserve">
(1) Žádost o zařazení do podopatření ekologické zemědělství může podat žadatel, který je ke dni podání žádosti o zařazení uveden na seznamu ekologických podnikatelů a žadatelů hospodařících v etapě přechodného období v rámci ekologického zemědělství vedeném Ministerstvem zemědělství
Žadatel v žádosti podle odstavce 1 uvede seznam půdních bloků, popřípadě jejich dílů s výměrou a kulturou obhospodařovaných v systému ekologického zemědělství, popřípadě v etapě přechodného období v rámci ekologického zemědělství a vedených v evidenci půdy5), které požaduje zařadit do podopatření podle odstavce 1.
(3) Součástí žádosti o zařazení do podopatření ekologické zemědělství musí být zákres příslušných půdních bloků, popřípadě jejich dílů, které žadatel požaduje zařadit do tohoto podopatření, v mapě půdních bloků, a to v rozlišení na půdní bloky, popřípadě jejich díly s kulturou
a) travní porost,
b) orná půda,
c) vinice, ovocný sad nebo chmelnice.
(4) Zařadit do podopatření ekologické zemědělství lze půdní blok, případně jeho díl, na kterém není
a) toto podopatření uplatňováno,
b) uplatňováno agroenvironmentální opatření podle § 2 odst. 1 písm. e), ani jej žadatel nepožaduje do tohoto opatření zařadit.
(5) Žadatel po celou dobu trvání pětiletého období, v němž je zařazen do podopatření ekologické zemědělství,
a) plní na celé výměře zemědělské půdy obhospodařované v rámci ekologického zemědělství podmínky vyplývající ze zvláštního právního předpisu,7)
b) musí být uveden na seznamu ekologických podnikatelů a žadatelů hospodařících v etapě přechodného období v rámci ekologického zemědělství.15)
(6) Žádá-li žadatel o dotaci na travní porosty v rámci podopatření ekologické zemědělství, dodržuje v průběhu příslušného pětiletého období intenzitu chovu hospodářských zvířat uvedených v příloze č. 2 k tomuto nařízení (dále jen "vyjmenovaná hospodářská zvířata") ke dni 31. července příslušného kalendářního roku ve výši nejméně 0,2 velké dobytčí jednotky na každý ha travního porostu obhospodařovaný žadatelem a evidovaný v evidenci půdy5), nejvýše však 1,5 velké dobytčí jednotky na každý ha zemědělské půdy obhospodařovaný žadatelem a evidovaný v evidenci půdy5).
(7) Chová-li žadatel ke dni 31. července příslušného kalendářního roku koně, doručí Fondu do 15. září tohoto kalendářního roku kopii registru15b) společně s vyplněným formulářem vydaným Fondem, v němž uvede počet chovaných koní přepočtený na velké dobytčí jednotky k tomuto dni.
(8) Nedílnou součástí žádosti o poskytnutí dotace je mapa půdních bloků se zákresy jednotlivých kultur, popřípadě plodin podle odstavce 9.
(9) Žadatel, který má do podopatření ekologické zemědělství zařazené půdní bloky, popřípadě jejich díly s kulturou orná půda, uvede v žádosti o poskytnutí dotace na příslušný kalendářní rok u každého půdního bloku, popřípadě jeho dílu s kulturou orná půda, zda na tomto půdním bloku, popřípadě jeho dílu bude pěstovat
a) speciální byliny,
b) zeleninu,
c) ostatní plodiny na orné půdě.</t>
    </r>
  </si>
  <si>
    <r>
      <rPr>
        <b/>
        <sz val="10"/>
        <rFont val="Calibri"/>
        <family val="2"/>
        <charset val="238"/>
        <scheme val="minor"/>
      </rPr>
      <t>§ 8
Titul zatravňování orné půdy</t>
    </r>
    <r>
      <rPr>
        <sz val="10"/>
        <rFont val="Calibri"/>
        <family val="2"/>
        <charset val="238"/>
        <scheme val="minor"/>
      </rPr>
      <t xml:space="preserve">
(1) Žadatel v žádosti o zařazení do podopatření péče o krajinu titulu zatravňování orné půdy uvede seznam a výměru půdních bloků, popřípadě jejich dílů s kulturou orná půda vedenou v evidenci půdy,5) které požaduje zařadit do tohoto titulu, v rozlišení na
a) půdní bloky, popřípadě jejich díly nacházející se z alespoň 50 % na území chráněné krajinné oblasti Bílé Karpaty22) a na nichž bude vyseta směs osiv podle odstavce 4 písm. a) bodu 1,
b) ostatní půdní bloky, popřípadě jejich díly nesplňující podmínku podle písmene a).
(2) Součástí žádosti o zařazení do podopatření péče o krajinu titulu zatravňování orné půdy musí být zákres příslušných půdních bloků, popřípadě jejich dílů, které požaduje žadatel zařadit do tohoto titulu, v mapě půdních bloků.
(3) Zařadit do podopatření péče o krajinu titulu zatravňování orné půdy lze půdní blok, popřípadě jeho díl s kulturou orná půda,
a) který neměl v evidenci půdy5) evidovanou kulturu travní porost v průběhu části, nebo celého období trvajícího od 20. dubna 2004 do dne podání žádosti o zařazení,
b) který měl v evidenci půdy5) evidovanou kulturu orná půda ke dni podání žádosti o zařazení,
c) na kterém není uplatňována některá dohoda v rámci opatření programu SAPARD,16)
d) který splňuje alespoň jedno z následujících kritérií
1. střední svažitost půdního bloku, popřípadě jeho dílu je vyšší než 12 stupňů,
2. orná půda na alespoň 50 % plochy bloku, popřípadě jeho dílu je mělká nebo písčitá nebo podmáčená nebo extrémně těžká,
3. celá plocha půdního bloku, popřípadě jeho dílu se nachází v méně příznivé oblasti nebo v oblasti s ekologickými omezeními podle zvláštního právního předpisu,23)
e) na kterém toto podopatření není uplatňováno,
f) na kterém není uplatňováno některé agroenvironmentální opatření podle § 2 odst. 1 písm. b), d) nebo e) nebo podle § 2 odst. 1 písm. c) bodu 2, 3, 4, 5 nebo 6, ani jej žadatel nepožaduje do některého z těchto opatření zařadit.
(4) Žadatel v průběhu prvního roku příslušného pětiletého období
a) založí nejpozději do 31. května travní porost pomocí samostatného výsevu
1. Správou Chráněné krajinné oblasti Bílé Karpaty schválené regionální travní směsi osiv, jde-li o půdní blok, popřípadě jeho díl podle odstavce 1 písm. a), nebo
2. travní směsi osiv, přičemž výsev musí být proveden nejdéle do 24 měsíců od data posledního úředního odběru vzorku uvedeného na úředních návěskách23a), jde-li o půdní blok, popřípadě jeho díl podle odstavce 1 písm. b),
b) oznámí Ministerstvu zemědělství v souladu s § 3g odst. 1 zákona změnu kultury u příslušného půdního bloku, popřípadě jeho dílu z kultury orná půda na kulturu travní porost.
(5) Žadatel ošetřuje travní porost založený podle tohoto titulu tak, aby
a) v prvním kalendářním roce příslušného pětiletého období nebyl spásán hospodářskými zvířaty a byl nejméně dvakrát ročně sečen (v odůvodnitelných případech jedenkrát ročně), přičemž posečenou hmotu žadatel z pozemku odklidí a využije ji v rámci jeho podniku, popřípadě poskytne jiné osobě nebo s ní naloží v souladu se zvláštním právním předpisem;21) první seč bude provedena nejpozději do 31. července kalendářního roku (v odůvodnitelných případech později); bod 2 zásad se v tomto případě uplatní, s výjimkou prvního roku příslušného pětiletého období,
b) aplikace herbicidů byla využívána pouze v prvních 2 letech příslušného pětiletého období, a to pouze bodově k likvidaci plevelů; žadatel hospodařící v systému ekologického zemědělství podle zvláštního právního předpisu7) nesmí aplikovat herbicidy ani bodově,
c) nebyla aplikována žádná hnojiva18) obsahující dusík, statková hnojiva17) ani upravené kaly.19)</t>
    </r>
  </si>
</sst>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238"/>
      <scheme val="minor"/>
    </font>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sz val="10"/>
      <name val="Calibri"/>
      <family val="2"/>
      <charset val="238"/>
      <scheme val="minor"/>
    </font>
    <font>
      <sz val="11"/>
      <name val="Calibri"/>
      <family val="2"/>
      <charset val="238"/>
      <scheme val="minor"/>
    </font>
    <font>
      <u/>
      <sz val="11"/>
      <color theme="10"/>
      <name val="Calibri"/>
      <family val="2"/>
      <charset val="238"/>
      <scheme val="minor"/>
    </font>
    <font>
      <sz val="12"/>
      <color theme="1"/>
      <name val="Arial"/>
      <family val="2"/>
      <charset val="238"/>
    </font>
    <font>
      <sz val="8"/>
      <color theme="1"/>
      <name val="Arial"/>
      <family val="2"/>
      <charset val="238"/>
    </font>
    <font>
      <sz val="10"/>
      <color rgb="FFC00000"/>
      <name val="Calibri"/>
      <family val="2"/>
      <charset val="238"/>
      <scheme val="minor"/>
    </font>
    <font>
      <i/>
      <sz val="11"/>
      <color theme="1"/>
      <name val="Calibri"/>
      <family val="2"/>
      <charset val="238"/>
      <scheme val="minor"/>
    </font>
    <font>
      <sz val="10"/>
      <color theme="1"/>
      <name val="Calibri"/>
      <family val="2"/>
      <charset val="238"/>
      <scheme val="minor"/>
    </font>
    <font>
      <b/>
      <sz val="10"/>
      <name val="Calibri"/>
      <family val="2"/>
      <charset val="238"/>
      <scheme val="minor"/>
    </font>
    <font>
      <sz val="10"/>
      <color theme="1"/>
      <name val="Arial"/>
      <family val="2"/>
      <charset val="238"/>
    </font>
    <font>
      <b/>
      <sz val="14"/>
      <color theme="1"/>
      <name val="Calibri"/>
      <family val="2"/>
      <charset val="238"/>
      <scheme val="minor"/>
    </font>
  </fonts>
  <fills count="8">
    <fill>
      <patternFill patternType="none"/>
    </fill>
    <fill>
      <patternFill patternType="gray125"/>
    </fill>
    <fill>
      <patternFill patternType="solid">
        <fgColor rgb="FF00B0F0"/>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2" tint="-0.249977111117893"/>
        <bgColor indexed="64"/>
      </patternFill>
    </fill>
  </fills>
  <borders count="9">
    <border>
      <left/>
      <right/>
      <top/>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diagonal/>
    </border>
    <border>
      <left style="thin">
        <color theme="0" tint="-0.24994659260841701"/>
      </left>
      <right style="thin">
        <color theme="0" tint="-0.24994659260841701"/>
      </right>
      <top/>
      <bottom style="thin">
        <color theme="0" tint="-0.24994659260841701"/>
      </bottom>
      <diagonal/>
    </border>
    <border>
      <left/>
      <right/>
      <top style="thin">
        <color theme="0" tint="-0.24994659260841701"/>
      </top>
      <bottom/>
      <diagonal/>
    </border>
  </borders>
  <cellStyleXfs count="3">
    <xf numFmtId="0" fontId="0" fillId="0" borderId="0"/>
    <xf numFmtId="9" fontId="1" fillId="0" borderId="0" applyFont="0" applyFill="0" applyBorder="0" applyAlignment="0" applyProtection="0"/>
    <xf numFmtId="0" fontId="6" fillId="0" borderId="0" applyNumberFormat="0" applyFill="0" applyBorder="0" applyAlignment="0" applyProtection="0"/>
  </cellStyleXfs>
  <cellXfs count="151">
    <xf numFmtId="0" fontId="0" fillId="0" borderId="0" xfId="0"/>
    <xf numFmtId="0" fontId="0" fillId="0" borderId="0" xfId="0" applyAlignment="1">
      <alignment horizontal="center" vertical="center"/>
    </xf>
    <xf numFmtId="0" fontId="0" fillId="0" borderId="0" xfId="0" applyAlignment="1">
      <alignment vertical="center" wrapText="1"/>
    </xf>
    <xf numFmtId="0" fontId="4" fillId="0" borderId="0" xfId="0" applyFont="1" applyAlignment="1">
      <alignment wrapText="1"/>
    </xf>
    <xf numFmtId="0" fontId="3" fillId="3" borderId="4" xfId="0" applyFont="1" applyFill="1" applyBorder="1" applyAlignment="1">
      <alignment horizontal="center" vertical="center"/>
    </xf>
    <xf numFmtId="0" fontId="3" fillId="3" borderId="4" xfId="0" applyFont="1" applyFill="1" applyBorder="1" applyAlignment="1">
      <alignment vertical="center" wrapText="1"/>
    </xf>
    <xf numFmtId="0" fontId="0" fillId="0" borderId="4" xfId="0" applyBorder="1" applyAlignment="1">
      <alignment horizontal="center" vertical="center"/>
    </xf>
    <xf numFmtId="0" fontId="3" fillId="0" borderId="4" xfId="0" applyFont="1" applyBorder="1" applyAlignment="1">
      <alignment horizontal="center" vertical="center"/>
    </xf>
    <xf numFmtId="0" fontId="0" fillId="0" borderId="4" xfId="0" applyFill="1" applyBorder="1" applyAlignment="1">
      <alignment vertical="center" wrapText="1"/>
    </xf>
    <xf numFmtId="0" fontId="4" fillId="0" borderId="4" xfId="0" applyFont="1" applyBorder="1" applyAlignment="1">
      <alignment wrapText="1"/>
    </xf>
    <xf numFmtId="9" fontId="3" fillId="0" borderId="4" xfId="1" applyFont="1" applyBorder="1" applyAlignment="1">
      <alignment horizontal="center" vertical="center"/>
    </xf>
    <xf numFmtId="3" fontId="3" fillId="2" borderId="4" xfId="0" applyNumberFormat="1" applyFont="1" applyFill="1" applyBorder="1" applyAlignment="1">
      <alignment horizontal="center" vertical="center"/>
    </xf>
    <xf numFmtId="0" fontId="0" fillId="0" borderId="4" xfId="0" applyBorder="1" applyAlignment="1">
      <alignment horizontal="left" vertical="center" wrapText="1"/>
    </xf>
    <xf numFmtId="0" fontId="4" fillId="0" borderId="4" xfId="0" applyFont="1" applyBorder="1" applyAlignment="1">
      <alignment vertical="center" wrapText="1"/>
    </xf>
    <xf numFmtId="0" fontId="0" fillId="4" borderId="4" xfId="0" applyFill="1" applyBorder="1" applyAlignment="1">
      <alignment horizontal="center" vertical="center"/>
    </xf>
    <xf numFmtId="0" fontId="5" fillId="4" borderId="4" xfId="0" applyFont="1" applyFill="1" applyBorder="1" applyAlignment="1">
      <alignment horizontal="left" vertical="center" wrapText="1"/>
    </xf>
    <xf numFmtId="0" fontId="0" fillId="0" borderId="4" xfId="0" applyFill="1" applyBorder="1" applyAlignment="1">
      <alignment horizontal="left" vertical="center" wrapText="1"/>
    </xf>
    <xf numFmtId="0" fontId="0" fillId="4" borderId="0" xfId="0" applyFill="1"/>
    <xf numFmtId="0" fontId="2" fillId="4" borderId="4" xfId="0" applyFont="1" applyFill="1" applyBorder="1" applyAlignment="1">
      <alignment horizontal="left" vertical="center" wrapText="1"/>
    </xf>
    <xf numFmtId="0" fontId="4" fillId="4" borderId="4" xfId="0" applyFont="1" applyFill="1" applyBorder="1" applyAlignment="1">
      <alignment vertical="center" wrapText="1"/>
    </xf>
    <xf numFmtId="0" fontId="0" fillId="4" borderId="1" xfId="0" applyFill="1" applyBorder="1" applyAlignment="1">
      <alignment horizontal="center" vertical="center"/>
    </xf>
    <xf numFmtId="0" fontId="0" fillId="4" borderId="4" xfId="0" applyFill="1" applyBorder="1" applyAlignment="1">
      <alignment horizontal="left" vertical="center" wrapText="1"/>
    </xf>
    <xf numFmtId="0" fontId="5" fillId="4" borderId="3" xfId="0" applyFont="1" applyFill="1" applyBorder="1" applyAlignment="1">
      <alignment horizontal="left" vertical="center" wrapText="1"/>
    </xf>
    <xf numFmtId="0" fontId="4" fillId="0" borderId="0" xfId="0" applyFont="1" applyFill="1" applyAlignment="1">
      <alignment wrapText="1"/>
    </xf>
    <xf numFmtId="0" fontId="0" fillId="0" borderId="1" xfId="0" applyBorder="1" applyAlignment="1">
      <alignment horizontal="center" vertical="center"/>
    </xf>
    <xf numFmtId="4" fontId="3" fillId="2" borderId="4" xfId="0" applyNumberFormat="1" applyFont="1" applyFill="1" applyBorder="1" applyAlignment="1">
      <alignment horizontal="center" vertical="center"/>
    </xf>
    <xf numFmtId="0" fontId="3" fillId="0" borderId="2" xfId="0" applyFont="1" applyFill="1" applyBorder="1" applyAlignment="1">
      <alignment horizontal="left" vertical="center"/>
    </xf>
    <xf numFmtId="0" fontId="0" fillId="0" borderId="2" xfId="0" applyFill="1" applyBorder="1" applyAlignment="1">
      <alignment horizontal="center" vertical="center"/>
    </xf>
    <xf numFmtId="0" fontId="0" fillId="0" borderId="0" xfId="0" applyFill="1"/>
    <xf numFmtId="0" fontId="6" fillId="0" borderId="0" xfId="2" applyAlignment="1">
      <alignment vertical="center" wrapText="1"/>
    </xf>
    <xf numFmtId="0" fontId="3" fillId="0" borderId="1" xfId="0" applyFont="1" applyBorder="1" applyAlignment="1">
      <alignment horizontal="center" vertical="center"/>
    </xf>
    <xf numFmtId="0" fontId="0" fillId="4" borderId="4" xfId="0" applyFill="1" applyBorder="1" applyAlignment="1">
      <alignment vertical="center" wrapText="1"/>
    </xf>
    <xf numFmtId="0" fontId="4" fillId="4" borderId="0" xfId="0" applyFont="1" applyFill="1" applyAlignment="1">
      <alignment wrapText="1"/>
    </xf>
    <xf numFmtId="0" fontId="0" fillId="0" borderId="4" xfId="0" applyBorder="1" applyAlignment="1">
      <alignment vertical="center" wrapText="1"/>
    </xf>
    <xf numFmtId="9" fontId="3" fillId="0" borderId="1" xfId="1" applyFont="1" applyBorder="1" applyAlignment="1">
      <alignment horizontal="center" vertical="center"/>
    </xf>
    <xf numFmtId="0" fontId="3" fillId="0" borderId="8" xfId="0" applyFont="1" applyFill="1" applyBorder="1" applyAlignment="1">
      <alignment vertical="center" wrapText="1"/>
    </xf>
    <xf numFmtId="0" fontId="7" fillId="0" borderId="0" xfId="0" applyFont="1" applyAlignment="1">
      <alignment horizontal="center" vertical="center"/>
    </xf>
    <xf numFmtId="0" fontId="3" fillId="0" borderId="0" xfId="0" applyFont="1" applyFill="1" applyBorder="1" applyAlignment="1">
      <alignment vertical="center" wrapText="1"/>
    </xf>
    <xf numFmtId="0" fontId="8" fillId="0" borderId="0" xfId="0" applyFont="1" applyAlignment="1">
      <alignment horizontal="center" vertical="center"/>
    </xf>
    <xf numFmtId="0" fontId="9" fillId="0" borderId="0" xfId="0" applyFont="1" applyAlignment="1">
      <alignment horizontal="left" vertical="center" wrapText="1"/>
    </xf>
    <xf numFmtId="0" fontId="10" fillId="3" borderId="4" xfId="0" applyFont="1" applyFill="1" applyBorder="1" applyAlignment="1">
      <alignment vertical="center" wrapText="1"/>
    </xf>
    <xf numFmtId="0" fontId="5" fillId="0" borderId="4" xfId="0" applyFont="1" applyBorder="1" applyAlignment="1">
      <alignment horizontal="left" vertical="center" wrapText="1"/>
    </xf>
    <xf numFmtId="0" fontId="0" fillId="0" borderId="0" xfId="0" applyAlignment="1">
      <alignment wrapText="1"/>
    </xf>
    <xf numFmtId="0" fontId="11" fillId="0" borderId="0" xfId="0" applyFont="1" applyAlignment="1">
      <alignment wrapText="1"/>
    </xf>
    <xf numFmtId="0" fontId="4" fillId="0" borderId="4" xfId="0" applyFont="1" applyBorder="1" applyAlignment="1">
      <alignment horizontal="left" vertical="center" wrapText="1"/>
    </xf>
    <xf numFmtId="2" fontId="3" fillId="2" borderId="4" xfId="0" applyNumberFormat="1" applyFont="1" applyFill="1" applyBorder="1" applyAlignment="1">
      <alignment horizontal="center" vertical="center"/>
    </xf>
    <xf numFmtId="0" fontId="3" fillId="2" borderId="4" xfId="0" applyFont="1" applyFill="1" applyBorder="1" applyAlignment="1">
      <alignment horizontal="center" vertical="center"/>
    </xf>
    <xf numFmtId="0" fontId="0" fillId="0" borderId="4" xfId="0" applyFont="1" applyBorder="1" applyAlignment="1">
      <alignment vertical="center" wrapText="1"/>
    </xf>
    <xf numFmtId="0" fontId="4" fillId="4" borderId="4" xfId="0" applyFont="1" applyFill="1" applyBorder="1" applyAlignment="1">
      <alignment horizontal="left" vertical="center" wrapText="1"/>
    </xf>
    <xf numFmtId="0" fontId="4" fillId="4" borderId="0" xfId="0" applyFont="1" applyFill="1" applyAlignment="1">
      <alignment horizontal="left" vertical="center" wrapText="1"/>
    </xf>
    <xf numFmtId="0" fontId="9" fillId="4" borderId="0" xfId="0" applyFont="1" applyFill="1" applyAlignment="1">
      <alignment horizontal="left" vertical="center" wrapText="1"/>
    </xf>
    <xf numFmtId="9" fontId="3" fillId="0" borderId="4" xfId="0" applyNumberFormat="1" applyFont="1" applyBorder="1" applyAlignment="1">
      <alignment horizontal="center" vertical="center"/>
    </xf>
    <xf numFmtId="0" fontId="0" fillId="4" borderId="4" xfId="0" applyFont="1" applyFill="1" applyBorder="1" applyAlignment="1">
      <alignment vertical="center" wrapText="1"/>
    </xf>
    <xf numFmtId="0" fontId="5" fillId="4" borderId="4" xfId="0" applyFont="1" applyFill="1" applyBorder="1" applyAlignment="1">
      <alignment vertical="center" wrapText="1"/>
    </xf>
    <xf numFmtId="9" fontId="3" fillId="2" borderId="4" xfId="1" applyFont="1" applyFill="1" applyBorder="1" applyAlignment="1">
      <alignment horizontal="center" vertical="center"/>
    </xf>
    <xf numFmtId="0" fontId="0" fillId="0" borderId="0" xfId="0" applyFill="1" applyAlignment="1">
      <alignment wrapText="1"/>
    </xf>
    <xf numFmtId="0" fontId="0" fillId="0" borderId="4" xfId="0" applyBorder="1" applyAlignment="1">
      <alignment wrapText="1"/>
    </xf>
    <xf numFmtId="0" fontId="9" fillId="0" borderId="0" xfId="0" applyFont="1" applyFill="1" applyAlignment="1">
      <alignment horizontal="left" vertical="center" wrapText="1"/>
    </xf>
    <xf numFmtId="0" fontId="2" fillId="4" borderId="4" xfId="0" applyFont="1" applyFill="1" applyBorder="1" applyAlignment="1">
      <alignment vertical="center" wrapText="1"/>
    </xf>
    <xf numFmtId="0" fontId="3" fillId="0" borderId="8" xfId="0" applyFont="1" applyFill="1" applyBorder="1" applyAlignment="1">
      <alignment vertical="center"/>
    </xf>
    <xf numFmtId="0" fontId="13" fillId="0" borderId="0" xfId="0" applyFont="1" applyAlignment="1">
      <alignment horizontal="center" vertical="center"/>
    </xf>
    <xf numFmtId="0" fontId="3" fillId="0" borderId="0" xfId="0" applyFont="1" applyFill="1" applyBorder="1" applyAlignment="1">
      <alignment vertical="center"/>
    </xf>
    <xf numFmtId="0" fontId="0" fillId="0" borderId="0" xfId="0"/>
    <xf numFmtId="0" fontId="0" fillId="0" borderId="0" xfId="0" applyAlignment="1">
      <alignment horizontal="center" vertical="center"/>
    </xf>
    <xf numFmtId="0" fontId="0" fillId="0" borderId="0" xfId="0" applyAlignment="1">
      <alignment vertical="center" wrapText="1"/>
    </xf>
    <xf numFmtId="0" fontId="0" fillId="0" borderId="4" xfId="0" applyBorder="1" applyAlignment="1">
      <alignment horizontal="center" vertical="center"/>
    </xf>
    <xf numFmtId="0" fontId="3" fillId="0" borderId="4" xfId="0" applyFont="1" applyBorder="1" applyAlignment="1">
      <alignment horizontal="center" vertical="center"/>
    </xf>
    <xf numFmtId="0" fontId="0" fillId="0" borderId="4" xfId="0" applyBorder="1" applyAlignment="1">
      <alignment horizontal="center" vertical="center" wrapText="1"/>
    </xf>
    <xf numFmtId="0" fontId="0" fillId="0" borderId="0" xfId="0" applyFill="1"/>
    <xf numFmtId="0" fontId="3" fillId="0" borderId="2" xfId="0" applyFont="1" applyFill="1" applyBorder="1" applyAlignment="1">
      <alignment horizontal="left" vertical="center"/>
    </xf>
    <xf numFmtId="0" fontId="0" fillId="0" borderId="2" xfId="0" applyFill="1" applyBorder="1" applyAlignment="1">
      <alignment horizontal="center" vertical="center"/>
    </xf>
    <xf numFmtId="0" fontId="0" fillId="0" borderId="4" xfId="0" applyFill="1" applyBorder="1" applyAlignment="1">
      <alignment vertical="center" wrapText="1"/>
    </xf>
    <xf numFmtId="0" fontId="3" fillId="3" borderId="4" xfId="0" applyFont="1" applyFill="1" applyBorder="1" applyAlignment="1">
      <alignment horizontal="center" vertical="center"/>
    </xf>
    <xf numFmtId="0" fontId="3" fillId="3" borderId="4" xfId="0" applyFont="1" applyFill="1" applyBorder="1" applyAlignment="1">
      <alignment vertical="center" wrapText="1"/>
    </xf>
    <xf numFmtId="0" fontId="4" fillId="0" borderId="0" xfId="0" applyFont="1" applyAlignment="1">
      <alignment wrapText="1"/>
    </xf>
    <xf numFmtId="0" fontId="4" fillId="0" borderId="0" xfId="0" applyFont="1" applyFill="1" applyAlignment="1">
      <alignment wrapText="1"/>
    </xf>
    <xf numFmtId="9" fontId="3" fillId="0" borderId="4" xfId="1" applyFont="1" applyBorder="1" applyAlignment="1">
      <alignment horizontal="center" vertical="center"/>
    </xf>
    <xf numFmtId="4" fontId="3" fillId="2" borderId="4" xfId="0" applyNumberFormat="1" applyFont="1" applyFill="1" applyBorder="1" applyAlignment="1">
      <alignment horizontal="center" vertical="center"/>
    </xf>
    <xf numFmtId="0" fontId="0" fillId="0" borderId="1" xfId="0" applyBorder="1" applyAlignment="1">
      <alignment horizontal="center" vertical="center"/>
    </xf>
    <xf numFmtId="0" fontId="4" fillId="0" borderId="4" xfId="0" applyFont="1" applyBorder="1" applyAlignment="1">
      <alignment wrapText="1"/>
    </xf>
    <xf numFmtId="0" fontId="3" fillId="3" borderId="5" xfId="0" applyFont="1" applyFill="1" applyBorder="1" applyAlignment="1">
      <alignment vertical="center" wrapText="1"/>
    </xf>
    <xf numFmtId="0" fontId="3" fillId="6" borderId="4" xfId="0" applyFont="1" applyFill="1" applyBorder="1" applyAlignment="1">
      <alignment horizontal="left" vertical="center"/>
    </xf>
    <xf numFmtId="4" fontId="3" fillId="6" borderId="4" xfId="0" applyNumberFormat="1" applyFont="1" applyFill="1" applyBorder="1" applyAlignment="1">
      <alignment horizontal="left" vertical="center" wrapText="1"/>
    </xf>
    <xf numFmtId="4" fontId="3" fillId="0" borderId="4" xfId="0" applyNumberFormat="1" applyFont="1" applyBorder="1" applyAlignment="1">
      <alignment horizontal="center" vertical="center"/>
    </xf>
    <xf numFmtId="4" fontId="3" fillId="7" borderId="4" xfId="0" applyNumberFormat="1" applyFont="1" applyFill="1" applyBorder="1" applyAlignment="1">
      <alignment horizontal="center" vertical="center"/>
    </xf>
    <xf numFmtId="4" fontId="10" fillId="6" borderId="4" xfId="0" applyNumberFormat="1" applyFont="1" applyFill="1" applyBorder="1" applyAlignment="1">
      <alignment horizontal="left" vertical="center" wrapText="1"/>
    </xf>
    <xf numFmtId="4" fontId="3" fillId="0" borderId="4" xfId="0" applyNumberFormat="1" applyFont="1" applyFill="1" applyBorder="1" applyAlignment="1">
      <alignment horizontal="center" vertical="center"/>
    </xf>
    <xf numFmtId="4" fontId="14" fillId="0" borderId="0" xfId="0" applyNumberFormat="1" applyFont="1" applyAlignment="1">
      <alignment horizontal="center" vertical="center"/>
    </xf>
    <xf numFmtId="4" fontId="14" fillId="5" borderId="0" xfId="0" applyNumberFormat="1" applyFont="1" applyFill="1" applyAlignment="1">
      <alignment horizontal="center" vertical="center"/>
    </xf>
    <xf numFmtId="4" fontId="3" fillId="6" borderId="4" xfId="0" applyNumberFormat="1" applyFont="1" applyFill="1" applyBorder="1" applyAlignment="1">
      <alignment horizontal="left" vertical="center" wrapText="1"/>
    </xf>
    <xf numFmtId="0" fontId="0" fillId="0" borderId="0" xfId="0" applyFont="1" applyAlignment="1">
      <alignment vertical="center" wrapText="1"/>
    </xf>
    <xf numFmtId="0" fontId="0" fillId="0" borderId="0" xfId="0" applyFont="1" applyAlignment="1">
      <alignment vertical="center"/>
    </xf>
    <xf numFmtId="0" fontId="0" fillId="0" borderId="0" xfId="0" applyFont="1"/>
    <xf numFmtId="0" fontId="4" fillId="0" borderId="0" xfId="0" applyFont="1" applyAlignment="1">
      <alignment vertical="top" wrapText="1"/>
    </xf>
    <xf numFmtId="0" fontId="0" fillId="0" borderId="3" xfId="0" applyFill="1" applyBorder="1" applyAlignment="1">
      <alignment horizontal="left" vertical="top" wrapText="1"/>
    </xf>
    <xf numFmtId="0" fontId="0" fillId="0" borderId="3" xfId="0" applyFont="1" applyFill="1" applyBorder="1" applyAlignment="1">
      <alignment horizontal="left" vertical="top" wrapText="1"/>
    </xf>
    <xf numFmtId="0" fontId="0" fillId="4" borderId="4" xfId="0" applyFont="1" applyFill="1" applyBorder="1" applyAlignment="1">
      <alignment horizontal="left" vertical="center" wrapText="1"/>
    </xf>
    <xf numFmtId="0" fontId="0" fillId="3" borderId="4" xfId="0" applyFill="1" applyBorder="1" applyAlignment="1">
      <alignment horizontal="center" vertical="center"/>
    </xf>
    <xf numFmtId="0" fontId="0" fillId="3" borderId="4" xfId="0" applyFill="1" applyBorder="1" applyAlignment="1">
      <alignment horizontal="center" vertical="center" wrapText="1"/>
    </xf>
    <xf numFmtId="0" fontId="3" fillId="2" borderId="1" xfId="0" applyFont="1" applyFill="1" applyBorder="1" applyAlignment="1">
      <alignment horizontal="left" vertical="center"/>
    </xf>
    <xf numFmtId="0" fontId="3" fillId="2" borderId="2" xfId="0" applyFont="1" applyFill="1" applyBorder="1" applyAlignment="1">
      <alignment horizontal="left" vertical="center"/>
    </xf>
    <xf numFmtId="0" fontId="3" fillId="2" borderId="3" xfId="0" applyFont="1" applyFill="1" applyBorder="1" applyAlignment="1">
      <alignment horizontal="left" vertical="center"/>
    </xf>
    <xf numFmtId="0" fontId="3" fillId="0" borderId="1" xfId="0" applyFont="1" applyBorder="1" applyAlignment="1">
      <alignment horizontal="left" vertical="center"/>
    </xf>
    <xf numFmtId="0" fontId="3" fillId="0" borderId="3" xfId="0" applyFont="1" applyBorder="1" applyAlignment="1">
      <alignment horizontal="left" vertical="center"/>
    </xf>
    <xf numFmtId="0" fontId="0" fillId="0" borderId="0" xfId="0" applyAlignment="1">
      <alignment horizontal="left" vertical="center" wrapText="1"/>
    </xf>
    <xf numFmtId="0" fontId="4" fillId="0" borderId="5" xfId="0" applyFont="1" applyBorder="1" applyAlignment="1">
      <alignment horizontal="center" wrapText="1"/>
    </xf>
    <xf numFmtId="0" fontId="4" fillId="0" borderId="6" xfId="0" applyFont="1" applyBorder="1" applyAlignment="1">
      <alignment horizontal="center" wrapText="1"/>
    </xf>
    <xf numFmtId="0" fontId="4" fillId="0" borderId="7" xfId="0" applyFont="1" applyBorder="1" applyAlignment="1">
      <alignment horizont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3" fillId="0" borderId="0" xfId="0" applyFont="1" applyFill="1" applyBorder="1" applyAlignment="1">
      <alignment horizontal="left" vertical="center" wrapText="1"/>
    </xf>
    <xf numFmtId="0" fontId="0" fillId="0" borderId="0" xfId="0" applyFill="1" applyAlignment="1">
      <alignment horizontal="left" vertical="center" wrapText="1"/>
    </xf>
    <xf numFmtId="0" fontId="3" fillId="3" borderId="5" xfId="0" applyFont="1" applyFill="1" applyBorder="1" applyAlignment="1">
      <alignment horizontal="center" vertical="center"/>
    </xf>
    <xf numFmtId="0" fontId="3" fillId="3" borderId="7" xfId="0" applyFont="1" applyFill="1" applyBorder="1" applyAlignment="1">
      <alignment horizontal="center" vertical="center"/>
    </xf>
    <xf numFmtId="0" fontId="0" fillId="0" borderId="5" xfId="0" applyBorder="1" applyAlignment="1">
      <alignment horizontal="center" vertical="center"/>
    </xf>
    <xf numFmtId="0" fontId="0" fillId="0" borderId="7" xfId="0" applyBorder="1" applyAlignment="1">
      <alignment horizontal="center" vertical="center"/>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3" fillId="0" borderId="5" xfId="0" applyFont="1" applyBorder="1" applyAlignment="1">
      <alignment horizontal="center" vertical="center"/>
    </xf>
    <xf numFmtId="0" fontId="3" fillId="0" borderId="7" xfId="0" applyFont="1" applyBorder="1" applyAlignment="1">
      <alignment horizontal="center"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3" fillId="0" borderId="8" xfId="0" applyFont="1" applyFill="1" applyBorder="1" applyAlignment="1">
      <alignment horizontal="left" vertical="center" wrapText="1"/>
    </xf>
    <xf numFmtId="0" fontId="0" fillId="0" borderId="5" xfId="0" applyBorder="1" applyAlignment="1">
      <alignment horizontal="center" wrapText="1"/>
    </xf>
    <xf numFmtId="0" fontId="0" fillId="0" borderId="6" xfId="0" applyBorder="1" applyAlignment="1">
      <alignment horizontal="center" wrapText="1"/>
    </xf>
    <xf numFmtId="0" fontId="0" fillId="0" borderId="7" xfId="0" applyBorder="1" applyAlignment="1">
      <alignment horizontal="center" wrapText="1"/>
    </xf>
    <xf numFmtId="0" fontId="0" fillId="4" borderId="5" xfId="0" applyFill="1" applyBorder="1" applyAlignment="1">
      <alignment horizontal="center" wrapText="1"/>
    </xf>
    <xf numFmtId="0" fontId="0" fillId="4" borderId="6" xfId="0" applyFill="1" applyBorder="1" applyAlignment="1">
      <alignment horizontal="center" wrapText="1"/>
    </xf>
    <xf numFmtId="0" fontId="0" fillId="4" borderId="7" xfId="0" applyFill="1" applyBorder="1" applyAlignment="1">
      <alignment horizontal="center" wrapText="1"/>
    </xf>
    <xf numFmtId="0" fontId="0" fillId="4" borderId="0" xfId="0" applyFill="1" applyAlignment="1">
      <alignment horizontal="left" wrapText="1"/>
    </xf>
    <xf numFmtId="0" fontId="0" fillId="4" borderId="0" xfId="0" applyFill="1" applyAlignment="1">
      <alignment horizontal="left"/>
    </xf>
    <xf numFmtId="0" fontId="4" fillId="4" borderId="5" xfId="0" applyFont="1" applyFill="1" applyBorder="1" applyAlignment="1">
      <alignment horizontal="center" wrapText="1"/>
    </xf>
    <xf numFmtId="0" fontId="4" fillId="4" borderId="6" xfId="0" applyFont="1" applyFill="1" applyBorder="1" applyAlignment="1">
      <alignment horizontal="center" wrapText="1"/>
    </xf>
    <xf numFmtId="0" fontId="4" fillId="4" borderId="7" xfId="0" applyFont="1" applyFill="1" applyBorder="1" applyAlignment="1">
      <alignment horizontal="center" wrapText="1"/>
    </xf>
    <xf numFmtId="0" fontId="3" fillId="3" borderId="4" xfId="0" applyFont="1" applyFill="1" applyBorder="1" applyAlignment="1">
      <alignment horizontal="left" vertical="center"/>
    </xf>
    <xf numFmtId="0" fontId="3" fillId="2" borderId="4" xfId="0" applyFont="1" applyFill="1" applyBorder="1" applyAlignment="1">
      <alignment horizontal="left" vertical="center"/>
    </xf>
    <xf numFmtId="0" fontId="3" fillId="6" borderId="4" xfId="0" applyFont="1" applyFill="1" applyBorder="1" applyAlignment="1">
      <alignment horizontal="left" vertical="center"/>
    </xf>
    <xf numFmtId="4" fontId="3" fillId="6" borderId="4" xfId="0" applyNumberFormat="1" applyFont="1" applyFill="1" applyBorder="1" applyAlignment="1">
      <alignment horizontal="left" vertical="center" wrapText="1"/>
    </xf>
    <xf numFmtId="4" fontId="3" fillId="0" borderId="5" xfId="0" applyNumberFormat="1" applyFont="1" applyBorder="1" applyAlignment="1">
      <alignment horizontal="center" vertical="center"/>
    </xf>
    <xf numFmtId="4" fontId="3" fillId="0" borderId="6" xfId="0" applyNumberFormat="1" applyFont="1" applyBorder="1" applyAlignment="1">
      <alignment horizontal="center" vertical="center"/>
    </xf>
    <xf numFmtId="4" fontId="3" fillId="0" borderId="7" xfId="0" applyNumberFormat="1" applyFont="1" applyBorder="1" applyAlignment="1">
      <alignment horizontal="center" vertical="center"/>
    </xf>
    <xf numFmtId="4" fontId="3" fillId="7" borderId="5" xfId="0" applyNumberFormat="1" applyFont="1" applyFill="1" applyBorder="1" applyAlignment="1">
      <alignment horizontal="center" vertical="center"/>
    </xf>
    <xf numFmtId="4" fontId="3" fillId="7" borderId="6" xfId="0" applyNumberFormat="1" applyFont="1" applyFill="1" applyBorder="1" applyAlignment="1">
      <alignment horizontal="center" vertical="center"/>
    </xf>
    <xf numFmtId="4" fontId="3" fillId="7" borderId="7" xfId="0" applyNumberFormat="1" applyFont="1" applyFill="1" applyBorder="1" applyAlignment="1">
      <alignment horizontal="center" vertical="center"/>
    </xf>
  </cellXfs>
  <cellStyles count="3">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szif.cz/cs/CmDocument?rid=%2Fapa_anon%2Fcs%2Fdokumenty_ke_stazeni%2Fhrdp%2F02_mpo%2F1114584029250.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Q24"/>
  <sheetViews>
    <sheetView showGridLines="0" zoomScale="68" zoomScaleNormal="68" workbookViewId="0">
      <selection activeCell="C10" sqref="C10"/>
    </sheetView>
  </sheetViews>
  <sheetFormatPr defaultRowHeight="14.4" x14ac:dyDescent="0.3"/>
  <cols>
    <col min="1" max="1" width="1" customWidth="1"/>
    <col min="2" max="2" width="7.6640625" style="1" customWidth="1"/>
    <col min="3" max="3" width="92.44140625" style="2" customWidth="1"/>
    <col min="4" max="9" width="15.6640625" style="1" customWidth="1"/>
    <col min="10" max="10" width="33" style="3" customWidth="1"/>
    <col min="11" max="16" width="15.6640625" customWidth="1"/>
  </cols>
  <sheetData>
    <row r="1" spans="2:17" ht="6.75" customHeight="1" x14ac:dyDescent="0.3"/>
    <row r="2" spans="2:17" ht="19.5" customHeight="1" x14ac:dyDescent="0.3">
      <c r="B2" s="99" t="s">
        <v>170</v>
      </c>
      <c r="C2" s="100"/>
      <c r="D2" s="100"/>
      <c r="E2" s="100"/>
      <c r="F2" s="100"/>
      <c r="G2" s="100"/>
      <c r="H2" s="100"/>
      <c r="I2" s="101"/>
      <c r="K2" s="3"/>
      <c r="L2" s="3"/>
      <c r="M2" s="3"/>
      <c r="N2" s="3"/>
      <c r="O2" s="3"/>
      <c r="P2" s="3"/>
      <c r="Q2" s="3"/>
    </row>
    <row r="3" spans="2:17" ht="43.2" x14ac:dyDescent="0.3">
      <c r="B3" s="4" t="s">
        <v>0</v>
      </c>
      <c r="C3" s="73" t="s">
        <v>171</v>
      </c>
      <c r="D3" s="65" t="s">
        <v>35</v>
      </c>
      <c r="E3" s="65" t="s">
        <v>36</v>
      </c>
      <c r="F3" s="67" t="s">
        <v>37</v>
      </c>
      <c r="G3" s="65" t="s">
        <v>1</v>
      </c>
      <c r="H3" s="67" t="s">
        <v>38</v>
      </c>
      <c r="I3" s="66" t="s">
        <v>39</v>
      </c>
      <c r="J3" s="66" t="s">
        <v>47</v>
      </c>
      <c r="K3" s="23"/>
      <c r="L3" s="23"/>
      <c r="M3" s="23"/>
      <c r="N3" s="23"/>
      <c r="O3" s="23"/>
      <c r="P3" s="23"/>
      <c r="Q3" s="23"/>
    </row>
    <row r="4" spans="2:17" ht="72" x14ac:dyDescent="0.3">
      <c r="B4" s="6" t="s">
        <v>10</v>
      </c>
      <c r="C4" s="8" t="s">
        <v>172</v>
      </c>
      <c r="D4" s="6">
        <v>1</v>
      </c>
      <c r="E4" s="6">
        <v>1</v>
      </c>
      <c r="F4" s="6">
        <v>0</v>
      </c>
      <c r="G4" s="6">
        <v>1</v>
      </c>
      <c r="H4" s="6">
        <v>1</v>
      </c>
      <c r="I4" s="6">
        <f t="shared" ref="I4" si="0">SUM(D4:H4)</f>
        <v>4</v>
      </c>
      <c r="J4" s="9" t="s">
        <v>183</v>
      </c>
      <c r="K4" s="3"/>
      <c r="L4" s="3"/>
      <c r="M4" s="3"/>
      <c r="N4" s="3"/>
      <c r="O4" s="3"/>
      <c r="P4" s="3"/>
      <c r="Q4" s="3"/>
    </row>
    <row r="5" spans="2:17" ht="72" x14ac:dyDescent="0.3">
      <c r="B5" s="6" t="s">
        <v>2</v>
      </c>
      <c r="C5" s="8" t="s">
        <v>173</v>
      </c>
      <c r="D5" s="6">
        <v>0</v>
      </c>
      <c r="E5" s="6">
        <v>0</v>
      </c>
      <c r="F5" s="6">
        <v>0</v>
      </c>
      <c r="G5" s="6">
        <v>0</v>
      </c>
      <c r="H5" s="6">
        <v>0</v>
      </c>
      <c r="I5" s="6">
        <f t="shared" ref="I5:I14" si="1">SUM(D5:H5)</f>
        <v>0</v>
      </c>
      <c r="J5" s="9" t="s">
        <v>184</v>
      </c>
      <c r="K5" s="3"/>
      <c r="L5" s="3"/>
      <c r="M5" s="3"/>
      <c r="N5" s="3"/>
      <c r="O5" s="3"/>
      <c r="P5" s="3"/>
      <c r="Q5" s="3"/>
    </row>
    <row r="6" spans="2:17" ht="115.2" x14ac:dyDescent="0.3">
      <c r="B6" s="6" t="s">
        <v>11</v>
      </c>
      <c r="C6" s="8" t="s">
        <v>174</v>
      </c>
      <c r="D6" s="6">
        <v>0</v>
      </c>
      <c r="E6" s="6">
        <v>0</v>
      </c>
      <c r="F6" s="6">
        <v>0</v>
      </c>
      <c r="G6" s="6">
        <v>0</v>
      </c>
      <c r="H6" s="6">
        <v>0</v>
      </c>
      <c r="I6" s="6">
        <f t="shared" si="1"/>
        <v>0</v>
      </c>
      <c r="J6" s="79" t="s">
        <v>185</v>
      </c>
      <c r="K6" s="3"/>
      <c r="L6" s="3"/>
      <c r="M6" s="3"/>
      <c r="N6" s="3"/>
      <c r="O6" s="3"/>
      <c r="P6" s="3"/>
      <c r="Q6" s="3"/>
    </row>
    <row r="7" spans="2:17" ht="28.8" x14ac:dyDescent="0.3">
      <c r="B7" s="6" t="s">
        <v>3</v>
      </c>
      <c r="C7" s="8" t="s">
        <v>175</v>
      </c>
      <c r="D7" s="6">
        <v>0</v>
      </c>
      <c r="E7" s="6">
        <v>1</v>
      </c>
      <c r="F7" s="6">
        <v>0</v>
      </c>
      <c r="G7" s="6">
        <v>2</v>
      </c>
      <c r="H7" s="6">
        <v>0</v>
      </c>
      <c r="I7" s="6">
        <f t="shared" si="1"/>
        <v>3</v>
      </c>
      <c r="J7" s="9" t="s">
        <v>186</v>
      </c>
      <c r="K7" s="3"/>
      <c r="L7" s="3"/>
      <c r="M7" s="3"/>
      <c r="N7" s="3"/>
      <c r="O7" s="3"/>
      <c r="P7" s="3"/>
      <c r="Q7" s="3"/>
    </row>
    <row r="8" spans="2:17" ht="115.2" x14ac:dyDescent="0.3">
      <c r="B8" s="24" t="s">
        <v>4</v>
      </c>
      <c r="C8" s="8" t="s">
        <v>176</v>
      </c>
      <c r="D8" s="6">
        <v>1</v>
      </c>
      <c r="E8" s="6">
        <v>0</v>
      </c>
      <c r="F8" s="6">
        <v>0</v>
      </c>
      <c r="G8" s="6">
        <v>0</v>
      </c>
      <c r="H8" s="6">
        <v>2</v>
      </c>
      <c r="I8" s="6">
        <f t="shared" si="1"/>
        <v>3</v>
      </c>
      <c r="J8" s="13" t="s">
        <v>137</v>
      </c>
      <c r="K8" s="3"/>
      <c r="L8" s="3"/>
      <c r="M8" s="3"/>
      <c r="N8" s="3"/>
      <c r="O8" s="3"/>
      <c r="P8" s="3"/>
      <c r="Q8" s="3"/>
    </row>
    <row r="9" spans="2:17" ht="82.8" x14ac:dyDescent="0.3">
      <c r="B9" s="24" t="s">
        <v>5</v>
      </c>
      <c r="C9" s="8" t="s">
        <v>177</v>
      </c>
      <c r="D9" s="6">
        <v>1</v>
      </c>
      <c r="E9" s="6">
        <v>1</v>
      </c>
      <c r="F9" s="6">
        <v>0</v>
      </c>
      <c r="G9" s="6">
        <v>1</v>
      </c>
      <c r="H9" s="6">
        <v>0</v>
      </c>
      <c r="I9" s="6">
        <f t="shared" si="1"/>
        <v>3</v>
      </c>
      <c r="J9" s="9" t="s">
        <v>188</v>
      </c>
      <c r="K9" s="3"/>
      <c r="L9" s="3"/>
      <c r="M9" s="3"/>
      <c r="N9" s="3"/>
      <c r="O9" s="3"/>
      <c r="P9" s="3"/>
      <c r="Q9" s="3"/>
    </row>
    <row r="10" spans="2:17" ht="55.2" x14ac:dyDescent="0.3">
      <c r="B10" s="24" t="s">
        <v>13</v>
      </c>
      <c r="C10" s="8" t="s">
        <v>178</v>
      </c>
      <c r="D10" s="6">
        <v>0</v>
      </c>
      <c r="E10" s="6">
        <v>2</v>
      </c>
      <c r="F10" s="6">
        <v>1</v>
      </c>
      <c r="G10" s="6">
        <v>1</v>
      </c>
      <c r="H10" s="6">
        <v>0</v>
      </c>
      <c r="I10" s="6">
        <f t="shared" si="1"/>
        <v>4</v>
      </c>
      <c r="J10" s="9" t="s">
        <v>189</v>
      </c>
      <c r="K10" s="3"/>
      <c r="L10" s="3"/>
      <c r="M10" s="3"/>
      <c r="N10" s="3"/>
      <c r="O10" s="3"/>
      <c r="P10" s="3"/>
      <c r="Q10" s="3"/>
    </row>
    <row r="11" spans="2:17" ht="69" x14ac:dyDescent="0.3">
      <c r="B11" s="24" t="s">
        <v>15</v>
      </c>
      <c r="C11" s="8" t="s">
        <v>179</v>
      </c>
      <c r="D11" s="6">
        <v>0</v>
      </c>
      <c r="E11" s="6">
        <v>0</v>
      </c>
      <c r="F11" s="6">
        <v>0</v>
      </c>
      <c r="G11" s="6">
        <v>0</v>
      </c>
      <c r="H11" s="6">
        <v>0</v>
      </c>
      <c r="I11" s="6">
        <f t="shared" si="1"/>
        <v>0</v>
      </c>
      <c r="J11" s="9" t="s">
        <v>190</v>
      </c>
      <c r="K11" s="3"/>
      <c r="L11" s="3"/>
      <c r="M11" s="3"/>
      <c r="N11" s="3"/>
      <c r="O11" s="3"/>
      <c r="P11" s="3"/>
      <c r="Q11" s="3"/>
    </row>
    <row r="12" spans="2:17" ht="41.4" x14ac:dyDescent="0.3">
      <c r="B12" s="24" t="s">
        <v>16</v>
      </c>
      <c r="C12" s="8" t="s">
        <v>180</v>
      </c>
      <c r="D12" s="6">
        <v>0</v>
      </c>
      <c r="E12" s="6">
        <v>0</v>
      </c>
      <c r="F12" s="6">
        <v>0</v>
      </c>
      <c r="G12" s="6">
        <v>0</v>
      </c>
      <c r="H12" s="6">
        <v>0</v>
      </c>
      <c r="I12" s="6">
        <v>0</v>
      </c>
      <c r="J12" s="9" t="s">
        <v>17</v>
      </c>
      <c r="K12" s="3"/>
      <c r="L12" s="3"/>
      <c r="M12" s="3"/>
      <c r="N12" s="3"/>
      <c r="O12" s="3"/>
      <c r="P12" s="3"/>
      <c r="Q12" s="3"/>
    </row>
    <row r="13" spans="2:17" ht="41.4" x14ac:dyDescent="0.3">
      <c r="B13" s="24" t="s">
        <v>18</v>
      </c>
      <c r="C13" s="8" t="s">
        <v>181</v>
      </c>
      <c r="D13" s="6">
        <v>0</v>
      </c>
      <c r="E13" s="6">
        <v>0</v>
      </c>
      <c r="F13" s="6">
        <v>0</v>
      </c>
      <c r="G13" s="6">
        <v>0</v>
      </c>
      <c r="H13" s="6">
        <v>0</v>
      </c>
      <c r="I13" s="6">
        <v>0</v>
      </c>
      <c r="J13" s="9" t="s">
        <v>191</v>
      </c>
      <c r="K13" s="3"/>
      <c r="L13" s="3"/>
      <c r="M13" s="3"/>
      <c r="N13" s="3"/>
      <c r="O13" s="3"/>
      <c r="P13" s="3"/>
      <c r="Q13" s="3"/>
    </row>
    <row r="14" spans="2:17" ht="55.2" x14ac:dyDescent="0.3">
      <c r="B14" s="24" t="s">
        <v>19</v>
      </c>
      <c r="C14" s="8" t="s">
        <v>182</v>
      </c>
      <c r="D14" s="6">
        <v>0</v>
      </c>
      <c r="E14" s="6">
        <v>0</v>
      </c>
      <c r="F14" s="6">
        <v>0</v>
      </c>
      <c r="G14" s="6">
        <v>0</v>
      </c>
      <c r="H14" s="6">
        <v>0</v>
      </c>
      <c r="I14" s="6">
        <f t="shared" si="1"/>
        <v>0</v>
      </c>
      <c r="J14" s="79" t="s">
        <v>192</v>
      </c>
      <c r="K14" s="3"/>
      <c r="L14" s="3"/>
      <c r="M14" s="3"/>
      <c r="N14" s="3"/>
      <c r="O14" s="3"/>
      <c r="P14" s="3"/>
      <c r="Q14" s="3"/>
    </row>
    <row r="15" spans="2:17" x14ac:dyDescent="0.3">
      <c r="B15" s="102" t="s">
        <v>44</v>
      </c>
      <c r="C15" s="103"/>
      <c r="D15" s="7">
        <f>SUM(D4:D12)</f>
        <v>3</v>
      </c>
      <c r="E15" s="7">
        <f>SUM(E4:E12)</f>
        <v>5</v>
      </c>
      <c r="F15" s="7">
        <f>SUM(F4:F12)</f>
        <v>1</v>
      </c>
      <c r="G15" s="7">
        <f>SUM(G4:G12)</f>
        <v>5</v>
      </c>
      <c r="H15" s="7">
        <f>SUM(H4:H12)</f>
        <v>3</v>
      </c>
      <c r="I15" s="7">
        <f>SUM(I4:I11)</f>
        <v>17</v>
      </c>
      <c r="K15" s="3"/>
      <c r="L15" s="3"/>
      <c r="M15" s="3"/>
      <c r="N15" s="3"/>
      <c r="O15" s="3"/>
      <c r="P15" s="3"/>
      <c r="Q15" s="3"/>
    </row>
    <row r="16" spans="2:17" x14ac:dyDescent="0.3">
      <c r="B16" s="102" t="s">
        <v>45</v>
      </c>
      <c r="C16" s="103"/>
      <c r="D16" s="10">
        <f>D15/$I$15</f>
        <v>0.17647058823529413</v>
      </c>
      <c r="E16" s="10">
        <f t="shared" ref="E16:I16" si="2">E15/$I$15</f>
        <v>0.29411764705882354</v>
      </c>
      <c r="F16" s="10">
        <f t="shared" si="2"/>
        <v>5.8823529411764705E-2</v>
      </c>
      <c r="G16" s="10">
        <f t="shared" si="2"/>
        <v>0.29411764705882354</v>
      </c>
      <c r="H16" s="10">
        <f t="shared" si="2"/>
        <v>0.17647058823529413</v>
      </c>
      <c r="I16" s="10">
        <f t="shared" si="2"/>
        <v>1</v>
      </c>
      <c r="K16" s="3"/>
      <c r="L16" s="3"/>
      <c r="M16" s="3"/>
      <c r="N16" s="3"/>
      <c r="O16" s="3"/>
      <c r="P16" s="3"/>
      <c r="Q16" s="3"/>
    </row>
    <row r="17" spans="2:17" x14ac:dyDescent="0.3">
      <c r="B17" s="99" t="s">
        <v>46</v>
      </c>
      <c r="C17" s="101"/>
      <c r="D17" s="25">
        <f>$I$17*D16</f>
        <v>20.001176470588238</v>
      </c>
      <c r="E17" s="25">
        <f t="shared" ref="E17:H17" si="3">$I$17*E16</f>
        <v>33.335294117647059</v>
      </c>
      <c r="F17" s="25">
        <f t="shared" si="3"/>
        <v>6.6670588235294117</v>
      </c>
      <c r="G17" s="25">
        <f t="shared" si="3"/>
        <v>33.335294117647059</v>
      </c>
      <c r="H17" s="25">
        <f t="shared" si="3"/>
        <v>20.001176470588238</v>
      </c>
      <c r="I17" s="77">
        <v>113.34</v>
      </c>
      <c r="K17" s="3"/>
      <c r="L17" s="3"/>
      <c r="M17" s="3"/>
      <c r="N17" s="3"/>
      <c r="O17" s="3"/>
      <c r="P17" s="3"/>
      <c r="Q17" s="3"/>
    </row>
    <row r="18" spans="2:17" s="28" customFormat="1" ht="24.9" customHeight="1" x14ac:dyDescent="0.3">
      <c r="B18" s="26"/>
      <c r="C18" s="26"/>
      <c r="D18" s="27"/>
      <c r="E18" s="27"/>
      <c r="F18" s="27"/>
      <c r="G18" s="27"/>
      <c r="H18" s="27"/>
      <c r="I18" s="27"/>
      <c r="J18" s="23"/>
      <c r="K18" s="23"/>
      <c r="L18" s="23"/>
      <c r="M18" s="23"/>
      <c r="N18" s="23"/>
      <c r="O18" s="23"/>
      <c r="P18" s="23"/>
      <c r="Q18" s="23"/>
    </row>
    <row r="19" spans="2:17" x14ac:dyDescent="0.3">
      <c r="K19" s="3"/>
      <c r="L19" s="3"/>
      <c r="M19" s="3"/>
      <c r="N19" s="3"/>
      <c r="O19" s="3"/>
      <c r="P19" s="3"/>
      <c r="Q19" s="3"/>
    </row>
    <row r="20" spans="2:17" x14ac:dyDescent="0.3">
      <c r="K20" s="3"/>
      <c r="L20" s="3"/>
      <c r="M20" s="3"/>
      <c r="N20" s="3"/>
      <c r="O20" s="3"/>
      <c r="P20" s="3"/>
      <c r="Q20" s="3"/>
    </row>
    <row r="24" spans="2:17" ht="28.8" x14ac:dyDescent="0.3">
      <c r="C24" s="29" t="s">
        <v>20</v>
      </c>
    </row>
  </sheetData>
  <mergeCells count="4">
    <mergeCell ref="B2:I2"/>
    <mergeCell ref="B15:C15"/>
    <mergeCell ref="B16:C16"/>
    <mergeCell ref="B17:C17"/>
  </mergeCells>
  <hyperlinks>
    <hyperlink ref="C24" r:id="rId1"/>
  </hyperlinks>
  <pageMargins left="0.51181102362204722" right="0.51181102362204722" top="0.74803149606299213" bottom="0.74803149606299213" header="0.31496062992125984" footer="0.31496062992125984"/>
  <pageSetup paperSize="9" scale="70"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R23"/>
  <sheetViews>
    <sheetView showGridLines="0" zoomScale="69" zoomScaleNormal="69" workbookViewId="0">
      <selection activeCell="C9" sqref="C9"/>
    </sheetView>
  </sheetViews>
  <sheetFormatPr defaultRowHeight="14.4" x14ac:dyDescent="0.3"/>
  <cols>
    <col min="1" max="1" width="1" customWidth="1"/>
    <col min="2" max="2" width="7.6640625" style="1" customWidth="1"/>
    <col min="3" max="3" width="92.44140625" style="2" customWidth="1"/>
    <col min="4" max="9" width="15.6640625" style="1" customWidth="1"/>
    <col min="10" max="10" width="42.5546875" style="3" customWidth="1"/>
    <col min="11" max="16" width="15.6640625" customWidth="1"/>
  </cols>
  <sheetData>
    <row r="1" spans="2:18" ht="6.75" customHeight="1" x14ac:dyDescent="0.3"/>
    <row r="2" spans="2:18" ht="19.5" customHeight="1" x14ac:dyDescent="0.3">
      <c r="B2" s="99" t="s">
        <v>151</v>
      </c>
      <c r="C2" s="100"/>
      <c r="D2" s="100"/>
      <c r="E2" s="100"/>
      <c r="F2" s="100"/>
      <c r="G2" s="100"/>
      <c r="H2" s="100"/>
      <c r="I2" s="101"/>
      <c r="J2" s="9"/>
    </row>
    <row r="3" spans="2:18" ht="43.2" x14ac:dyDescent="0.3">
      <c r="B3" s="4" t="s">
        <v>21</v>
      </c>
      <c r="C3" s="5" t="s">
        <v>112</v>
      </c>
      <c r="D3" s="65" t="s">
        <v>35</v>
      </c>
      <c r="E3" s="65" t="s">
        <v>36</v>
      </c>
      <c r="F3" s="67" t="s">
        <v>37</v>
      </c>
      <c r="G3" s="65" t="s">
        <v>152</v>
      </c>
      <c r="H3" s="67" t="s">
        <v>38</v>
      </c>
      <c r="I3" s="66" t="s">
        <v>39</v>
      </c>
      <c r="J3" s="66" t="s">
        <v>47</v>
      </c>
      <c r="K3" s="23"/>
      <c r="L3" s="23"/>
      <c r="M3" s="23"/>
      <c r="N3" s="23"/>
      <c r="O3" s="23"/>
      <c r="P3" s="23"/>
      <c r="Q3" s="23"/>
      <c r="R3" s="23"/>
    </row>
    <row r="4" spans="2:18" ht="86.4" x14ac:dyDescent="0.3">
      <c r="B4" s="6" t="s">
        <v>10</v>
      </c>
      <c r="C4" s="8" t="s">
        <v>317</v>
      </c>
      <c r="D4" s="6">
        <v>0</v>
      </c>
      <c r="E4" s="6">
        <v>0</v>
      </c>
      <c r="F4" s="6">
        <v>0</v>
      </c>
      <c r="G4" s="6">
        <v>0</v>
      </c>
      <c r="H4" s="6">
        <v>0</v>
      </c>
      <c r="I4" s="24">
        <f>SUM(D4:H4)</f>
        <v>0</v>
      </c>
      <c r="J4" s="13" t="s">
        <v>168</v>
      </c>
      <c r="K4" s="3"/>
      <c r="L4" s="3"/>
      <c r="M4" s="3"/>
      <c r="N4" s="3"/>
      <c r="O4" s="3"/>
      <c r="P4" s="3"/>
      <c r="Q4" s="3"/>
      <c r="R4" s="3"/>
    </row>
    <row r="5" spans="2:18" s="17" customFormat="1" ht="57.6" x14ac:dyDescent="0.3">
      <c r="B5" s="14" t="s">
        <v>2</v>
      </c>
      <c r="C5" s="31" t="s">
        <v>316</v>
      </c>
      <c r="D5" s="14">
        <v>0</v>
      </c>
      <c r="E5" s="14">
        <v>0</v>
      </c>
      <c r="F5" s="14">
        <v>0</v>
      </c>
      <c r="G5" s="14">
        <v>0</v>
      </c>
      <c r="H5" s="14">
        <v>0</v>
      </c>
      <c r="I5" s="20">
        <f t="shared" ref="I5:I7" si="0">SUM(D5:H5)</f>
        <v>0</v>
      </c>
      <c r="J5" s="13" t="s">
        <v>168</v>
      </c>
      <c r="K5" s="32"/>
      <c r="L5" s="32"/>
      <c r="M5" s="32"/>
      <c r="N5" s="32"/>
      <c r="O5" s="32"/>
      <c r="P5" s="32"/>
      <c r="Q5" s="32"/>
      <c r="R5" s="32"/>
    </row>
    <row r="6" spans="2:18" ht="88.2" customHeight="1" x14ac:dyDescent="0.3">
      <c r="B6" s="6" t="s">
        <v>11</v>
      </c>
      <c r="C6" s="33" t="s">
        <v>318</v>
      </c>
      <c r="D6" s="6">
        <v>1</v>
      </c>
      <c r="E6" s="6">
        <v>1</v>
      </c>
      <c r="F6" s="6">
        <v>1</v>
      </c>
      <c r="G6" s="6">
        <v>1</v>
      </c>
      <c r="H6" s="6">
        <v>1</v>
      </c>
      <c r="I6" s="24">
        <f t="shared" si="0"/>
        <v>5</v>
      </c>
      <c r="J6" s="13" t="s">
        <v>169</v>
      </c>
      <c r="K6" s="3"/>
      <c r="L6" s="3"/>
      <c r="M6" s="3"/>
      <c r="N6" s="3"/>
      <c r="O6" s="3"/>
      <c r="P6" s="3"/>
      <c r="Q6" s="3"/>
      <c r="R6" s="3"/>
    </row>
    <row r="7" spans="2:18" s="17" customFormat="1" ht="69" customHeight="1" x14ac:dyDescent="0.3">
      <c r="B7" s="14" t="s">
        <v>3</v>
      </c>
      <c r="C7" s="31" t="s">
        <v>166</v>
      </c>
      <c r="D7" s="14"/>
      <c r="E7" s="14"/>
      <c r="F7" s="14"/>
      <c r="G7" s="14"/>
      <c r="H7" s="14"/>
      <c r="I7" s="20">
        <f t="shared" si="0"/>
        <v>0</v>
      </c>
      <c r="J7" s="13" t="s">
        <v>168</v>
      </c>
      <c r="K7" s="32"/>
      <c r="L7" s="32"/>
      <c r="M7" s="32"/>
      <c r="N7" s="32"/>
      <c r="O7" s="32"/>
      <c r="P7" s="32"/>
      <c r="Q7" s="32"/>
      <c r="R7" s="32"/>
    </row>
    <row r="8" spans="2:18" ht="49.95" customHeight="1" x14ac:dyDescent="0.3">
      <c r="B8" s="6" t="s">
        <v>4</v>
      </c>
      <c r="C8" s="8" t="s">
        <v>319</v>
      </c>
      <c r="D8" s="6">
        <v>0</v>
      </c>
      <c r="E8" s="6">
        <v>0</v>
      </c>
      <c r="F8" s="6">
        <v>0</v>
      </c>
      <c r="G8" s="6">
        <v>0</v>
      </c>
      <c r="H8" s="6">
        <v>0</v>
      </c>
      <c r="I8" s="24">
        <f>SUM(D8:H8)</f>
        <v>0</v>
      </c>
      <c r="J8" s="13" t="s">
        <v>168</v>
      </c>
      <c r="K8" s="3"/>
      <c r="L8" s="3"/>
      <c r="M8" s="3"/>
      <c r="N8" s="3"/>
      <c r="O8" s="3"/>
      <c r="P8" s="3"/>
      <c r="Q8" s="3"/>
      <c r="R8" s="3"/>
    </row>
    <row r="9" spans="2:18" ht="72" x14ac:dyDescent="0.3">
      <c r="B9" s="6" t="s">
        <v>5</v>
      </c>
      <c r="C9" s="8" t="s">
        <v>167</v>
      </c>
      <c r="D9" s="6">
        <v>0</v>
      </c>
      <c r="E9" s="6">
        <v>0</v>
      </c>
      <c r="F9" s="6">
        <v>0</v>
      </c>
      <c r="G9" s="6">
        <v>0</v>
      </c>
      <c r="H9" s="6">
        <v>0</v>
      </c>
      <c r="I9" s="24">
        <f>SUM(D9:H9)</f>
        <v>0</v>
      </c>
      <c r="J9" s="13" t="s">
        <v>168</v>
      </c>
      <c r="K9" s="3"/>
      <c r="L9" s="3"/>
      <c r="M9" s="3"/>
      <c r="N9" s="3"/>
      <c r="O9" s="3"/>
      <c r="P9" s="3"/>
      <c r="Q9" s="3"/>
      <c r="R9" s="3"/>
    </row>
    <row r="10" spans="2:18" x14ac:dyDescent="0.3">
      <c r="B10" s="102" t="s">
        <v>44</v>
      </c>
      <c r="C10" s="103"/>
      <c r="D10" s="7">
        <f t="shared" ref="D10:I10" si="1">SUM(D4:D9)</f>
        <v>1</v>
      </c>
      <c r="E10" s="7">
        <f t="shared" si="1"/>
        <v>1</v>
      </c>
      <c r="F10" s="7">
        <f t="shared" si="1"/>
        <v>1</v>
      </c>
      <c r="G10" s="7">
        <f t="shared" si="1"/>
        <v>1</v>
      </c>
      <c r="H10" s="7">
        <f t="shared" si="1"/>
        <v>1</v>
      </c>
      <c r="I10" s="30">
        <f t="shared" si="1"/>
        <v>5</v>
      </c>
      <c r="J10" s="105"/>
      <c r="K10" s="3"/>
      <c r="L10" s="3"/>
      <c r="M10" s="3"/>
      <c r="N10" s="3"/>
      <c r="O10" s="3"/>
      <c r="P10" s="3"/>
      <c r="Q10" s="3"/>
      <c r="R10" s="3"/>
    </row>
    <row r="11" spans="2:18" x14ac:dyDescent="0.3">
      <c r="B11" s="102" t="s">
        <v>45</v>
      </c>
      <c r="C11" s="103"/>
      <c r="D11" s="10">
        <f>D10/$I$10</f>
        <v>0.2</v>
      </c>
      <c r="E11" s="10">
        <f t="shared" ref="E11:I11" si="2">E10/$I$10</f>
        <v>0.2</v>
      </c>
      <c r="F11" s="10">
        <f t="shared" si="2"/>
        <v>0.2</v>
      </c>
      <c r="G11" s="10">
        <f t="shared" si="2"/>
        <v>0.2</v>
      </c>
      <c r="H11" s="10">
        <f t="shared" si="2"/>
        <v>0.2</v>
      </c>
      <c r="I11" s="34">
        <f t="shared" si="2"/>
        <v>1</v>
      </c>
      <c r="J11" s="106"/>
      <c r="K11" s="3"/>
      <c r="L11" s="3"/>
      <c r="M11" s="3"/>
      <c r="N11" s="3"/>
      <c r="O11" s="3"/>
      <c r="P11" s="3"/>
      <c r="Q11" s="3"/>
      <c r="R11" s="3"/>
    </row>
    <row r="12" spans="2:18" x14ac:dyDescent="0.3">
      <c r="B12" s="99" t="s">
        <v>46</v>
      </c>
      <c r="C12" s="101"/>
      <c r="D12" s="11">
        <f>$I$12*D11</f>
        <v>240.16200000000001</v>
      </c>
      <c r="E12" s="11">
        <f t="shared" ref="E12:H12" si="3">$I$12*E11</f>
        <v>240.16200000000001</v>
      </c>
      <c r="F12" s="11">
        <f t="shared" si="3"/>
        <v>240.16200000000001</v>
      </c>
      <c r="G12" s="11">
        <f t="shared" si="3"/>
        <v>240.16200000000001</v>
      </c>
      <c r="H12" s="11">
        <f t="shared" si="3"/>
        <v>240.16200000000001</v>
      </c>
      <c r="I12" s="77">
        <v>1200.81</v>
      </c>
      <c r="J12" s="107"/>
      <c r="K12" s="3"/>
      <c r="L12" s="3"/>
      <c r="M12" s="3"/>
      <c r="N12" s="3"/>
      <c r="O12" s="3"/>
      <c r="P12" s="3"/>
      <c r="Q12" s="3"/>
      <c r="R12" s="3"/>
    </row>
    <row r="13" spans="2:18" s="28" customFormat="1" ht="24.9" customHeight="1" x14ac:dyDescent="0.3">
      <c r="B13" s="35"/>
      <c r="C13" s="36" t="s">
        <v>22</v>
      </c>
      <c r="D13" s="35"/>
      <c r="E13" s="35"/>
      <c r="F13" s="35"/>
      <c r="G13" s="35"/>
      <c r="H13" s="35"/>
      <c r="I13" s="35"/>
      <c r="J13" s="23"/>
    </row>
    <row r="14" spans="2:18" x14ac:dyDescent="0.3">
      <c r="B14" s="37"/>
      <c r="D14" s="37"/>
      <c r="E14" s="37"/>
      <c r="F14" s="37"/>
      <c r="G14" s="37"/>
      <c r="H14" s="37"/>
      <c r="I14" s="37"/>
    </row>
    <row r="16" spans="2:18" ht="15" customHeight="1" x14ac:dyDescent="0.3">
      <c r="B16" s="104"/>
      <c r="C16" s="104"/>
      <c r="D16" s="104"/>
      <c r="E16" s="104"/>
      <c r="F16" s="104"/>
      <c r="G16" s="104"/>
      <c r="H16" s="104"/>
      <c r="I16" s="104"/>
    </row>
    <row r="17" spans="2:9" x14ac:dyDescent="0.3">
      <c r="B17" s="104"/>
      <c r="C17" s="104"/>
      <c r="D17" s="104"/>
      <c r="E17" s="104"/>
      <c r="F17" s="104"/>
      <c r="G17" s="104"/>
      <c r="H17" s="104"/>
      <c r="I17" s="104"/>
    </row>
    <row r="18" spans="2:9" x14ac:dyDescent="0.3">
      <c r="B18" s="104"/>
      <c r="C18" s="104"/>
      <c r="D18" s="104"/>
      <c r="E18" s="104"/>
      <c r="F18" s="104"/>
      <c r="G18" s="104"/>
      <c r="H18" s="104"/>
      <c r="I18" s="104"/>
    </row>
    <row r="23" spans="2:9" x14ac:dyDescent="0.3">
      <c r="C23" s="38"/>
    </row>
  </sheetData>
  <mergeCells count="6">
    <mergeCell ref="B16:I18"/>
    <mergeCell ref="B2:I2"/>
    <mergeCell ref="B10:C10"/>
    <mergeCell ref="J10:J12"/>
    <mergeCell ref="B11:C11"/>
    <mergeCell ref="B12:C12"/>
  </mergeCells>
  <pageMargins left="0.51181102362204722" right="0.51181102362204722" top="0.74803149606299213" bottom="0.74803149606299213" header="0.31496062992125984" footer="0.31496062992125984"/>
  <pageSetup paperSize="9"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K21"/>
  <sheetViews>
    <sheetView showGridLines="0" topLeftCell="A7" zoomScale="68" zoomScaleNormal="68" workbookViewId="0">
      <selection activeCell="K4" sqref="K4:K20"/>
    </sheetView>
  </sheetViews>
  <sheetFormatPr defaultRowHeight="14.4" x14ac:dyDescent="0.3"/>
  <cols>
    <col min="1" max="1" width="1" customWidth="1"/>
    <col min="2" max="2" width="7.6640625" style="1" customWidth="1"/>
    <col min="3" max="3" width="92.44140625" style="2" customWidth="1"/>
    <col min="4" max="9" width="15.6640625" style="1" customWidth="1"/>
    <col min="10" max="10" width="27.6640625" style="39" customWidth="1"/>
    <col min="11" max="11" width="75.88671875" customWidth="1"/>
  </cols>
  <sheetData>
    <row r="1" spans="2:11" ht="6.75" customHeight="1" x14ac:dyDescent="0.3"/>
    <row r="2" spans="2:11" ht="19.5" customHeight="1" x14ac:dyDescent="0.3">
      <c r="B2" s="99" t="s">
        <v>151</v>
      </c>
      <c r="C2" s="100"/>
      <c r="D2" s="100"/>
      <c r="E2" s="100"/>
      <c r="F2" s="100"/>
      <c r="G2" s="100"/>
      <c r="H2" s="100"/>
      <c r="I2" s="101"/>
    </row>
    <row r="3" spans="2:11" ht="30" customHeight="1" x14ac:dyDescent="0.3">
      <c r="B3" s="115" t="s">
        <v>107</v>
      </c>
      <c r="C3" s="5" t="s">
        <v>113</v>
      </c>
      <c r="D3" s="117" t="s">
        <v>35</v>
      </c>
      <c r="E3" s="117" t="s">
        <v>36</v>
      </c>
      <c r="F3" s="119" t="s">
        <v>37</v>
      </c>
      <c r="G3" s="117" t="s">
        <v>152</v>
      </c>
      <c r="H3" s="119" t="s">
        <v>153</v>
      </c>
      <c r="I3" s="121" t="s">
        <v>39</v>
      </c>
      <c r="J3" s="108" t="s">
        <v>47</v>
      </c>
    </row>
    <row r="4" spans="2:11" ht="15" customHeight="1" x14ac:dyDescent="0.3">
      <c r="B4" s="116"/>
      <c r="C4" s="40" t="s">
        <v>286</v>
      </c>
      <c r="D4" s="118"/>
      <c r="E4" s="118"/>
      <c r="F4" s="120"/>
      <c r="G4" s="118"/>
      <c r="H4" s="120"/>
      <c r="I4" s="122"/>
      <c r="J4" s="109"/>
      <c r="K4" s="104" t="s">
        <v>296</v>
      </c>
    </row>
    <row r="5" spans="2:11" ht="57.6" x14ac:dyDescent="0.3">
      <c r="B5" s="6" t="s">
        <v>10</v>
      </c>
      <c r="C5" s="33" t="s">
        <v>287</v>
      </c>
      <c r="D5" s="6">
        <v>2</v>
      </c>
      <c r="E5" s="6">
        <v>1</v>
      </c>
      <c r="F5" s="6">
        <v>0</v>
      </c>
      <c r="G5" s="6">
        <v>1</v>
      </c>
      <c r="H5" s="6">
        <v>0</v>
      </c>
      <c r="I5" s="6">
        <f>SUM(D5:H5)</f>
        <v>4</v>
      </c>
      <c r="J5" s="41" t="s">
        <v>297</v>
      </c>
      <c r="K5" s="104"/>
    </row>
    <row r="6" spans="2:11" ht="57.6" x14ac:dyDescent="0.3">
      <c r="B6" s="6" t="s">
        <v>2</v>
      </c>
      <c r="C6" s="33" t="s">
        <v>288</v>
      </c>
      <c r="D6" s="6">
        <v>1</v>
      </c>
      <c r="E6" s="6">
        <v>0</v>
      </c>
      <c r="F6" s="6">
        <v>0</v>
      </c>
      <c r="G6" s="6">
        <v>0</v>
      </c>
      <c r="H6" s="6">
        <v>1</v>
      </c>
      <c r="I6" s="6">
        <f t="shared" ref="I6:I12" si="0">SUM(D6:H6)</f>
        <v>2</v>
      </c>
      <c r="J6" s="41" t="s">
        <v>298</v>
      </c>
      <c r="K6" s="104"/>
    </row>
    <row r="7" spans="2:11" ht="158.4" x14ac:dyDescent="0.3">
      <c r="B7" s="6" t="s">
        <v>11</v>
      </c>
      <c r="C7" s="33" t="s">
        <v>289</v>
      </c>
      <c r="D7" s="6">
        <v>0</v>
      </c>
      <c r="E7" s="6">
        <v>0</v>
      </c>
      <c r="F7" s="6">
        <v>0</v>
      </c>
      <c r="G7" s="6">
        <v>0</v>
      </c>
      <c r="H7" s="6">
        <v>0</v>
      </c>
      <c r="I7" s="6">
        <f t="shared" si="0"/>
        <v>0</v>
      </c>
      <c r="J7" s="41" t="s">
        <v>299</v>
      </c>
      <c r="K7" s="104"/>
    </row>
    <row r="8" spans="2:11" ht="71.400000000000006" customHeight="1" x14ac:dyDescent="0.3">
      <c r="B8" s="6" t="s">
        <v>3</v>
      </c>
      <c r="C8" s="33" t="s">
        <v>290</v>
      </c>
      <c r="D8" s="6">
        <v>0</v>
      </c>
      <c r="E8" s="6">
        <v>0</v>
      </c>
      <c r="F8" s="6">
        <v>0</v>
      </c>
      <c r="G8" s="6">
        <v>0</v>
      </c>
      <c r="H8" s="6">
        <v>0</v>
      </c>
      <c r="I8" s="6">
        <f t="shared" si="0"/>
        <v>0</v>
      </c>
      <c r="J8" s="41" t="s">
        <v>300</v>
      </c>
      <c r="K8" s="104"/>
    </row>
    <row r="9" spans="2:11" ht="72" x14ac:dyDescent="0.3">
      <c r="B9" s="6" t="s">
        <v>4</v>
      </c>
      <c r="C9" s="33" t="s">
        <v>291</v>
      </c>
      <c r="D9" s="6">
        <v>0</v>
      </c>
      <c r="E9" s="6">
        <v>0</v>
      </c>
      <c r="F9" s="6">
        <v>0</v>
      </c>
      <c r="G9" s="6">
        <v>0</v>
      </c>
      <c r="H9" s="6">
        <v>0</v>
      </c>
      <c r="I9" s="6">
        <f t="shared" si="0"/>
        <v>0</v>
      </c>
      <c r="J9" s="41" t="s">
        <v>23</v>
      </c>
      <c r="K9" s="104"/>
    </row>
    <row r="10" spans="2:11" ht="72" x14ac:dyDescent="0.3">
      <c r="B10" s="6" t="s">
        <v>5</v>
      </c>
      <c r="C10" s="33" t="s">
        <v>292</v>
      </c>
      <c r="D10" s="6">
        <v>0</v>
      </c>
      <c r="E10" s="6">
        <v>0</v>
      </c>
      <c r="F10" s="6">
        <v>0</v>
      </c>
      <c r="G10" s="6">
        <v>0</v>
      </c>
      <c r="H10" s="6">
        <v>0</v>
      </c>
      <c r="I10" s="6">
        <f t="shared" si="0"/>
        <v>0</v>
      </c>
      <c r="J10" s="41" t="s">
        <v>301</v>
      </c>
      <c r="K10" s="104"/>
    </row>
    <row r="11" spans="2:11" ht="72" x14ac:dyDescent="0.3">
      <c r="B11" s="6" t="s">
        <v>13</v>
      </c>
      <c r="C11" s="33" t="s">
        <v>293</v>
      </c>
      <c r="D11" s="6">
        <v>0</v>
      </c>
      <c r="E11" s="6">
        <v>0</v>
      </c>
      <c r="F11" s="6">
        <v>0</v>
      </c>
      <c r="G11" s="6">
        <v>0</v>
      </c>
      <c r="H11" s="6">
        <v>0</v>
      </c>
      <c r="I11" s="6">
        <f t="shared" si="0"/>
        <v>0</v>
      </c>
      <c r="J11" s="41" t="s">
        <v>300</v>
      </c>
      <c r="K11" s="104"/>
    </row>
    <row r="12" spans="2:11" ht="72" x14ac:dyDescent="0.3">
      <c r="B12" s="24" t="s">
        <v>15</v>
      </c>
      <c r="C12" s="33" t="s">
        <v>294</v>
      </c>
      <c r="D12" s="6">
        <v>0</v>
      </c>
      <c r="E12" s="6">
        <v>0</v>
      </c>
      <c r="F12" s="6">
        <v>0</v>
      </c>
      <c r="G12" s="6">
        <v>0</v>
      </c>
      <c r="H12" s="6">
        <v>0</v>
      </c>
      <c r="I12" s="6">
        <f t="shared" si="0"/>
        <v>0</v>
      </c>
      <c r="J12" s="41" t="s">
        <v>302</v>
      </c>
      <c r="K12" s="104"/>
    </row>
    <row r="13" spans="2:11" ht="57.6" x14ac:dyDescent="0.3">
      <c r="B13" s="24" t="s">
        <v>16</v>
      </c>
      <c r="C13" s="33" t="s">
        <v>295</v>
      </c>
      <c r="D13" s="6">
        <v>2</v>
      </c>
      <c r="E13" s="6">
        <v>1</v>
      </c>
      <c r="F13" s="6">
        <v>0</v>
      </c>
      <c r="G13" s="6">
        <v>1</v>
      </c>
      <c r="H13" s="6">
        <v>0</v>
      </c>
      <c r="I13" s="6">
        <f>SUM(D13:H13)</f>
        <v>4</v>
      </c>
      <c r="J13" s="41" t="s">
        <v>297</v>
      </c>
      <c r="K13" s="104"/>
    </row>
    <row r="14" spans="2:11" x14ac:dyDescent="0.3">
      <c r="B14" s="102" t="s">
        <v>44</v>
      </c>
      <c r="C14" s="103"/>
      <c r="D14" s="7">
        <f t="shared" ref="D14:I14" si="1">SUM(D3:D11)</f>
        <v>3</v>
      </c>
      <c r="E14" s="7">
        <f t="shared" si="1"/>
        <v>1</v>
      </c>
      <c r="F14" s="7">
        <f t="shared" si="1"/>
        <v>0</v>
      </c>
      <c r="G14" s="7">
        <f t="shared" si="1"/>
        <v>1</v>
      </c>
      <c r="H14" s="7">
        <f t="shared" si="1"/>
        <v>1</v>
      </c>
      <c r="I14" s="7">
        <f t="shared" si="1"/>
        <v>6</v>
      </c>
      <c r="J14" s="110"/>
      <c r="K14" s="104"/>
    </row>
    <row r="15" spans="2:11" x14ac:dyDescent="0.3">
      <c r="B15" s="102" t="s">
        <v>45</v>
      </c>
      <c r="C15" s="103"/>
      <c r="D15" s="10">
        <f>D14/$I$14</f>
        <v>0.5</v>
      </c>
      <c r="E15" s="10">
        <f t="shared" ref="E15:I15" si="2">E14/$I$14</f>
        <v>0.16666666666666666</v>
      </c>
      <c r="F15" s="10">
        <f t="shared" si="2"/>
        <v>0</v>
      </c>
      <c r="G15" s="10">
        <f t="shared" si="2"/>
        <v>0.16666666666666666</v>
      </c>
      <c r="H15" s="10">
        <f t="shared" si="2"/>
        <v>0.16666666666666666</v>
      </c>
      <c r="I15" s="10">
        <f t="shared" si="2"/>
        <v>1</v>
      </c>
      <c r="J15" s="111"/>
      <c r="K15" s="104"/>
    </row>
    <row r="16" spans="2:11" x14ac:dyDescent="0.3">
      <c r="B16" s="99" t="s">
        <v>46</v>
      </c>
      <c r="C16" s="101"/>
      <c r="D16" s="11">
        <f>$I$16*D15</f>
        <v>185.685</v>
      </c>
      <c r="E16" s="11">
        <f t="shared" ref="E16:H16" si="3">$I$16*E15</f>
        <v>61.894999999999996</v>
      </c>
      <c r="F16" s="11">
        <f t="shared" si="3"/>
        <v>0</v>
      </c>
      <c r="G16" s="11">
        <f t="shared" si="3"/>
        <v>61.894999999999996</v>
      </c>
      <c r="H16" s="11">
        <f t="shared" si="3"/>
        <v>61.894999999999996</v>
      </c>
      <c r="I16" s="77">
        <v>371.37</v>
      </c>
      <c r="J16" s="112"/>
      <c r="K16" s="104"/>
    </row>
    <row r="17" spans="2:11" x14ac:dyDescent="0.3">
      <c r="B17" s="113"/>
      <c r="C17" s="113"/>
      <c r="D17" s="113"/>
      <c r="E17" s="113"/>
      <c r="F17" s="113"/>
      <c r="G17" s="113"/>
      <c r="H17" s="113"/>
      <c r="I17" s="113"/>
      <c r="K17" s="104"/>
    </row>
    <row r="18" spans="2:11" x14ac:dyDescent="0.3">
      <c r="B18" s="113"/>
      <c r="C18" s="113"/>
      <c r="D18" s="113"/>
      <c r="E18" s="113"/>
      <c r="F18" s="113"/>
      <c r="G18" s="113"/>
      <c r="H18" s="113"/>
      <c r="I18" s="113"/>
      <c r="K18" s="104"/>
    </row>
    <row r="19" spans="2:11" ht="15" customHeight="1" x14ac:dyDescent="0.3">
      <c r="B19" s="114"/>
      <c r="C19" s="114"/>
      <c r="D19" s="114"/>
      <c r="E19" s="114"/>
      <c r="F19" s="114"/>
      <c r="G19" s="114"/>
      <c r="H19" s="114"/>
      <c r="I19" s="114"/>
      <c r="K19" s="104"/>
    </row>
    <row r="20" spans="2:11" x14ac:dyDescent="0.3">
      <c r="B20" s="114"/>
      <c r="C20" s="114"/>
      <c r="D20" s="114"/>
      <c r="E20" s="114"/>
      <c r="F20" s="114"/>
      <c r="G20" s="114"/>
      <c r="H20" s="114"/>
      <c r="I20" s="114"/>
      <c r="K20" s="104"/>
    </row>
    <row r="21" spans="2:11" x14ac:dyDescent="0.3">
      <c r="B21" s="114"/>
      <c r="C21" s="114"/>
      <c r="D21" s="114"/>
      <c r="E21" s="114"/>
      <c r="F21" s="114"/>
      <c r="G21" s="114"/>
      <c r="H21" s="114"/>
      <c r="I21" s="114"/>
    </row>
  </sheetData>
  <mergeCells count="16">
    <mergeCell ref="B2:I2"/>
    <mergeCell ref="B3:B4"/>
    <mergeCell ref="D3:D4"/>
    <mergeCell ref="E3:E4"/>
    <mergeCell ref="F3:F4"/>
    <mergeCell ref="G3:G4"/>
    <mergeCell ref="H3:H4"/>
    <mergeCell ref="I3:I4"/>
    <mergeCell ref="J3:J4"/>
    <mergeCell ref="K4:K20"/>
    <mergeCell ref="B14:C14"/>
    <mergeCell ref="J14:J16"/>
    <mergeCell ref="B15:C15"/>
    <mergeCell ref="B16:C16"/>
    <mergeCell ref="B17:I18"/>
    <mergeCell ref="B19:I21"/>
  </mergeCells>
  <pageMargins left="0.70866141732283472" right="0.70866141732283472" top="0.74803149606299213" bottom="0.74803149606299213" header="0.31496062992125984" footer="0.31496062992125984"/>
  <pageSetup paperSize="9" scale="4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79"/>
  <sheetViews>
    <sheetView showGridLines="0" tabSelected="1" topLeftCell="E17" zoomScale="70" zoomScaleNormal="70" workbookViewId="0">
      <selection activeCell="K22" sqref="K22"/>
    </sheetView>
  </sheetViews>
  <sheetFormatPr defaultColWidth="9.109375" defaultRowHeight="14.4" x14ac:dyDescent="0.3"/>
  <cols>
    <col min="1" max="1" width="1" style="62" customWidth="1"/>
    <col min="2" max="2" width="7.6640625" style="63" customWidth="1"/>
    <col min="3" max="3" width="92.44140625" style="64" customWidth="1"/>
    <col min="4" max="9" width="15.6640625" style="63" customWidth="1"/>
    <col min="10" max="10" width="57" style="42" customWidth="1"/>
    <col min="11" max="11" width="100.6640625" style="62" customWidth="1"/>
    <col min="12" max="12" width="43.44140625" style="62" customWidth="1"/>
    <col min="13" max="13" width="38.5546875" style="62" customWidth="1"/>
    <col min="14" max="16384" width="9.109375" style="62"/>
  </cols>
  <sheetData>
    <row r="1" spans="2:13" ht="6.75" customHeight="1" x14ac:dyDescent="0.3"/>
    <row r="2" spans="2:13" ht="19.5" customHeight="1" x14ac:dyDescent="0.3">
      <c r="B2" s="99" t="s">
        <v>151</v>
      </c>
      <c r="C2" s="100"/>
      <c r="D2" s="100"/>
      <c r="E2" s="100"/>
      <c r="F2" s="100"/>
      <c r="G2" s="100"/>
      <c r="H2" s="100"/>
      <c r="I2" s="101"/>
    </row>
    <row r="3" spans="2:13" ht="21" customHeight="1" x14ac:dyDescent="0.3">
      <c r="B3" s="115" t="s">
        <v>24</v>
      </c>
      <c r="C3" s="73" t="s">
        <v>239</v>
      </c>
      <c r="D3" s="117" t="s">
        <v>35</v>
      </c>
      <c r="E3" s="117" t="s">
        <v>36</v>
      </c>
      <c r="F3" s="119" t="s">
        <v>37</v>
      </c>
      <c r="G3" s="117" t="s">
        <v>152</v>
      </c>
      <c r="H3" s="119" t="s">
        <v>153</v>
      </c>
      <c r="I3" s="121" t="s">
        <v>39</v>
      </c>
      <c r="J3" s="108" t="s">
        <v>47</v>
      </c>
    </row>
    <row r="4" spans="2:13" x14ac:dyDescent="0.3">
      <c r="B4" s="116"/>
      <c r="C4" s="40" t="s">
        <v>240</v>
      </c>
      <c r="D4" s="118"/>
      <c r="E4" s="118"/>
      <c r="F4" s="120"/>
      <c r="G4" s="118"/>
      <c r="H4" s="120"/>
      <c r="I4" s="122"/>
      <c r="J4" s="109"/>
    </row>
    <row r="5" spans="2:13" ht="303.60000000000002" x14ac:dyDescent="0.3">
      <c r="B5" s="65" t="s">
        <v>10</v>
      </c>
      <c r="C5" s="33" t="s">
        <v>247</v>
      </c>
      <c r="D5" s="65">
        <v>0</v>
      </c>
      <c r="E5" s="65">
        <v>0</v>
      </c>
      <c r="F5" s="65">
        <v>0</v>
      </c>
      <c r="G5" s="65">
        <v>0</v>
      </c>
      <c r="H5" s="65">
        <v>0</v>
      </c>
      <c r="I5" s="65">
        <f>SUM(D5:H5)</f>
        <v>0</v>
      </c>
      <c r="J5" s="13" t="s">
        <v>248</v>
      </c>
      <c r="K5" s="43" t="s">
        <v>320</v>
      </c>
    </row>
    <row r="6" spans="2:13" s="39" customFormat="1" ht="43.2" x14ac:dyDescent="0.3">
      <c r="B6" s="65" t="s">
        <v>2</v>
      </c>
      <c r="C6" s="33" t="s">
        <v>238</v>
      </c>
      <c r="D6" s="65">
        <v>1</v>
      </c>
      <c r="E6" s="65">
        <v>0</v>
      </c>
      <c r="F6" s="65">
        <v>0</v>
      </c>
      <c r="G6" s="65">
        <v>0</v>
      </c>
      <c r="H6" s="65">
        <v>1</v>
      </c>
      <c r="I6" s="65">
        <f>SUM(D6:H6)</f>
        <v>2</v>
      </c>
      <c r="J6" s="44" t="s">
        <v>249</v>
      </c>
    </row>
    <row r="7" spans="2:13" s="39" customFormat="1" ht="55.2" x14ac:dyDescent="0.3">
      <c r="B7" s="78" t="s">
        <v>11</v>
      </c>
      <c r="C7" s="33" t="s">
        <v>237</v>
      </c>
      <c r="D7" s="65">
        <v>1</v>
      </c>
      <c r="E7" s="65">
        <v>2</v>
      </c>
      <c r="F7" s="65">
        <v>1</v>
      </c>
      <c r="G7" s="65">
        <v>1</v>
      </c>
      <c r="H7" s="65">
        <v>0</v>
      </c>
      <c r="I7" s="65">
        <f>SUM(D7:H7)</f>
        <v>5</v>
      </c>
      <c r="J7" s="44" t="s">
        <v>250</v>
      </c>
    </row>
    <row r="8" spans="2:13" s="39" customFormat="1" ht="57.6" x14ac:dyDescent="0.3">
      <c r="B8" s="78" t="s">
        <v>3</v>
      </c>
      <c r="C8" s="33" t="s">
        <v>241</v>
      </c>
      <c r="D8" s="65">
        <v>0</v>
      </c>
      <c r="E8" s="65">
        <v>0</v>
      </c>
      <c r="F8" s="65">
        <v>0</v>
      </c>
      <c r="G8" s="65">
        <v>0</v>
      </c>
      <c r="H8" s="65">
        <v>0</v>
      </c>
      <c r="I8" s="65">
        <f>SUM(D8:H8)</f>
        <v>0</v>
      </c>
      <c r="J8" s="44" t="s">
        <v>251</v>
      </c>
    </row>
    <row r="9" spans="2:13" s="39" customFormat="1" x14ac:dyDescent="0.3">
      <c r="B9" s="102" t="s">
        <v>44</v>
      </c>
      <c r="C9" s="103"/>
      <c r="D9" s="66">
        <f t="shared" ref="D9:I9" si="0">SUM(D5:D8)</f>
        <v>2</v>
      </c>
      <c r="E9" s="66">
        <f t="shared" si="0"/>
        <v>2</v>
      </c>
      <c r="F9" s="66">
        <f t="shared" si="0"/>
        <v>1</v>
      </c>
      <c r="G9" s="66">
        <f t="shared" si="0"/>
        <v>1</v>
      </c>
      <c r="H9" s="66">
        <f t="shared" si="0"/>
        <v>1</v>
      </c>
      <c r="I9" s="65">
        <f t="shared" si="0"/>
        <v>7</v>
      </c>
      <c r="J9" s="123"/>
    </row>
    <row r="10" spans="2:13" s="39" customFormat="1" x14ac:dyDescent="0.3">
      <c r="B10" s="102" t="s">
        <v>45</v>
      </c>
      <c r="C10" s="103"/>
      <c r="D10" s="76">
        <f t="shared" ref="D10:I10" si="1">D9/$I$9</f>
        <v>0.2857142857142857</v>
      </c>
      <c r="E10" s="76">
        <f t="shared" si="1"/>
        <v>0.2857142857142857</v>
      </c>
      <c r="F10" s="76">
        <f t="shared" si="1"/>
        <v>0.14285714285714285</v>
      </c>
      <c r="G10" s="76">
        <f t="shared" si="1"/>
        <v>0.14285714285714285</v>
      </c>
      <c r="H10" s="76">
        <f t="shared" si="1"/>
        <v>0.14285714285714285</v>
      </c>
      <c r="I10" s="76">
        <f t="shared" si="1"/>
        <v>1</v>
      </c>
      <c r="J10" s="124"/>
    </row>
    <row r="11" spans="2:13" s="39" customFormat="1" x14ac:dyDescent="0.3">
      <c r="B11" s="99" t="s">
        <v>46</v>
      </c>
      <c r="C11" s="101"/>
      <c r="D11" s="45">
        <f>$I$11*D10</f>
        <v>0</v>
      </c>
      <c r="E11" s="45">
        <f>$I$11*E10</f>
        <v>0</v>
      </c>
      <c r="F11" s="45">
        <f>$I$11*F10</f>
        <v>0</v>
      </c>
      <c r="G11" s="45">
        <f>$I$11*G10</f>
        <v>0</v>
      </c>
      <c r="H11" s="45">
        <f>$I$11*H10</f>
        <v>0</v>
      </c>
      <c r="I11" s="46"/>
      <c r="J11" s="125"/>
    </row>
    <row r="12" spans="2:13" s="39" customFormat="1" ht="14.4" customHeight="1" x14ac:dyDescent="0.3">
      <c r="B12" s="72"/>
      <c r="C12" s="40" t="s">
        <v>118</v>
      </c>
      <c r="D12" s="65" t="s">
        <v>35</v>
      </c>
      <c r="E12" s="65" t="s">
        <v>36</v>
      </c>
      <c r="F12" s="67" t="s">
        <v>37</v>
      </c>
      <c r="G12" s="65" t="s">
        <v>152</v>
      </c>
      <c r="H12" s="67" t="s">
        <v>38</v>
      </c>
      <c r="I12" s="66" t="s">
        <v>39</v>
      </c>
      <c r="J12" s="66" t="s">
        <v>47</v>
      </c>
    </row>
    <row r="13" spans="2:13" s="39" customFormat="1" ht="28.8" x14ac:dyDescent="0.3">
      <c r="B13" s="65" t="s">
        <v>10</v>
      </c>
      <c r="C13" s="33" t="s">
        <v>242</v>
      </c>
      <c r="D13" s="65">
        <v>1</v>
      </c>
      <c r="E13" s="65">
        <v>0</v>
      </c>
      <c r="F13" s="65">
        <v>0</v>
      </c>
      <c r="G13" s="65">
        <v>0</v>
      </c>
      <c r="H13" s="65">
        <v>1</v>
      </c>
      <c r="I13" s="65">
        <f>SUM(D13:H13)</f>
        <v>2</v>
      </c>
      <c r="J13" s="44" t="s">
        <v>252</v>
      </c>
    </row>
    <row r="14" spans="2:13" s="39" customFormat="1" ht="27.6" x14ac:dyDescent="0.3">
      <c r="B14" s="65" t="s">
        <v>2</v>
      </c>
      <c r="C14" s="47" t="s">
        <v>243</v>
      </c>
      <c r="D14" s="65">
        <v>1</v>
      </c>
      <c r="E14" s="65">
        <v>0</v>
      </c>
      <c r="F14" s="65">
        <v>0</v>
      </c>
      <c r="G14" s="65">
        <v>0</v>
      </c>
      <c r="H14" s="65">
        <v>0</v>
      </c>
      <c r="I14" s="65">
        <f>SUM(D14:H14)</f>
        <v>1</v>
      </c>
      <c r="J14" s="44" t="s">
        <v>253</v>
      </c>
    </row>
    <row r="15" spans="2:13" s="39" customFormat="1" ht="28.8" x14ac:dyDescent="0.3">
      <c r="B15" s="65" t="s">
        <v>11</v>
      </c>
      <c r="C15" s="33" t="s">
        <v>244</v>
      </c>
      <c r="D15" s="65">
        <v>1</v>
      </c>
      <c r="E15" s="65">
        <v>2</v>
      </c>
      <c r="F15" s="65">
        <v>1</v>
      </c>
      <c r="G15" s="65">
        <v>2</v>
      </c>
      <c r="H15" s="65">
        <v>0</v>
      </c>
      <c r="I15" s="65">
        <f>SUM(D15:H15)</f>
        <v>6</v>
      </c>
      <c r="J15" s="44" t="s">
        <v>255</v>
      </c>
    </row>
    <row r="16" spans="2:13" s="50" customFormat="1" ht="248.4" x14ac:dyDescent="0.3">
      <c r="B16" s="14" t="s">
        <v>3</v>
      </c>
      <c r="C16" s="31" t="s">
        <v>245</v>
      </c>
      <c r="D16" s="14">
        <v>1</v>
      </c>
      <c r="E16" s="14">
        <v>0</v>
      </c>
      <c r="F16" s="14">
        <v>0</v>
      </c>
      <c r="G16" s="14">
        <v>0</v>
      </c>
      <c r="H16" s="14">
        <v>0</v>
      </c>
      <c r="I16" s="14">
        <f>SUM(D16:H16)</f>
        <v>1</v>
      </c>
      <c r="J16" s="48" t="s">
        <v>254</v>
      </c>
      <c r="K16" s="49" t="s">
        <v>321</v>
      </c>
      <c r="L16" s="49" t="s">
        <v>322</v>
      </c>
      <c r="M16" s="49" t="s">
        <v>323</v>
      </c>
    </row>
    <row r="17" spans="2:11" s="39" customFormat="1" ht="27.6" x14ac:dyDescent="0.3">
      <c r="B17" s="65" t="s">
        <v>4</v>
      </c>
      <c r="C17" s="33" t="s">
        <v>246</v>
      </c>
      <c r="D17" s="65">
        <v>1</v>
      </c>
      <c r="E17" s="65">
        <v>2</v>
      </c>
      <c r="F17" s="65">
        <v>0</v>
      </c>
      <c r="G17" s="65">
        <v>1</v>
      </c>
      <c r="H17" s="65">
        <v>0</v>
      </c>
      <c r="I17" s="65">
        <f>SUM(D17:H17)</f>
        <v>4</v>
      </c>
      <c r="J17" s="44" t="s">
        <v>256</v>
      </c>
    </row>
    <row r="18" spans="2:11" s="39" customFormat="1" x14ac:dyDescent="0.3">
      <c r="B18" s="102" t="s">
        <v>44</v>
      </c>
      <c r="C18" s="103"/>
      <c r="D18" s="65">
        <f t="shared" ref="D18:I18" si="2">SUM(D13:D17)</f>
        <v>5</v>
      </c>
      <c r="E18" s="65">
        <f t="shared" si="2"/>
        <v>4</v>
      </c>
      <c r="F18" s="65">
        <f t="shared" si="2"/>
        <v>1</v>
      </c>
      <c r="G18" s="65">
        <f t="shared" si="2"/>
        <v>3</v>
      </c>
      <c r="H18" s="65">
        <f t="shared" si="2"/>
        <v>1</v>
      </c>
      <c r="I18" s="65">
        <f t="shared" si="2"/>
        <v>14</v>
      </c>
      <c r="J18" s="123"/>
    </row>
    <row r="19" spans="2:11" s="39" customFormat="1" x14ac:dyDescent="0.3">
      <c r="B19" s="102" t="s">
        <v>45</v>
      </c>
      <c r="C19" s="103"/>
      <c r="D19" s="76">
        <f>D18/$I$18</f>
        <v>0.35714285714285715</v>
      </c>
      <c r="E19" s="76">
        <f>E18/$I$18</f>
        <v>0.2857142857142857</v>
      </c>
      <c r="F19" s="76">
        <f>F18/$I$18</f>
        <v>7.1428571428571425E-2</v>
      </c>
      <c r="G19" s="76">
        <f>G18/$I$18</f>
        <v>0.21428571428571427</v>
      </c>
      <c r="H19" s="76">
        <f>H18/$I$18</f>
        <v>7.1428571428571425E-2</v>
      </c>
      <c r="I19" s="51">
        <f>SUM(D19:H19)</f>
        <v>0.99999999999999989</v>
      </c>
      <c r="J19" s="124"/>
    </row>
    <row r="20" spans="2:11" s="39" customFormat="1" x14ac:dyDescent="0.3">
      <c r="B20" s="99" t="s">
        <v>46</v>
      </c>
      <c r="C20" s="101"/>
      <c r="D20" s="45">
        <f>$I$20*D19</f>
        <v>1486.8571428571429</v>
      </c>
      <c r="E20" s="45">
        <f>$I$20*E19</f>
        <v>1189.4857142857143</v>
      </c>
      <c r="F20" s="45">
        <f>$I$20*F19</f>
        <v>297.37142857142857</v>
      </c>
      <c r="G20" s="45">
        <f>$I$20*G19</f>
        <v>892.11428571428564</v>
      </c>
      <c r="H20" s="45">
        <f>$I$20*H19</f>
        <v>297.37142857142857</v>
      </c>
      <c r="I20" s="45">
        <v>4163.2</v>
      </c>
      <c r="J20" s="125"/>
    </row>
    <row r="21" spans="2:11" s="39" customFormat="1" ht="28.5" customHeight="1" x14ac:dyDescent="0.3">
      <c r="B21" s="72"/>
      <c r="C21" s="40" t="s">
        <v>25</v>
      </c>
      <c r="D21" s="65" t="s">
        <v>35</v>
      </c>
      <c r="E21" s="65" t="s">
        <v>36</v>
      </c>
      <c r="F21" s="67" t="s">
        <v>37</v>
      </c>
      <c r="G21" s="65" t="s">
        <v>152</v>
      </c>
      <c r="H21" s="67" t="s">
        <v>38</v>
      </c>
      <c r="I21" s="66" t="s">
        <v>39</v>
      </c>
      <c r="J21" s="66" t="s">
        <v>47</v>
      </c>
    </row>
    <row r="22" spans="2:11" s="50" customFormat="1" ht="409.6" x14ac:dyDescent="0.3">
      <c r="B22" s="14" t="s">
        <v>10</v>
      </c>
      <c r="C22" s="31" t="s">
        <v>314</v>
      </c>
      <c r="D22" s="14">
        <v>1</v>
      </c>
      <c r="E22" s="14">
        <v>1</v>
      </c>
      <c r="F22" s="14">
        <v>0</v>
      </c>
      <c r="G22" s="14">
        <v>1</v>
      </c>
      <c r="H22" s="14">
        <v>0</v>
      </c>
      <c r="I22" s="14">
        <f>SUM(D22:H22)</f>
        <v>3</v>
      </c>
      <c r="J22" s="44" t="s">
        <v>257</v>
      </c>
      <c r="K22" s="49" t="s">
        <v>324</v>
      </c>
    </row>
    <row r="23" spans="2:11" s="39" customFormat="1" ht="216" x14ac:dyDescent="0.3">
      <c r="B23" s="65" t="s">
        <v>2</v>
      </c>
      <c r="C23" s="33" t="s">
        <v>311</v>
      </c>
      <c r="D23" s="65">
        <v>2</v>
      </c>
      <c r="E23" s="65">
        <v>0</v>
      </c>
      <c r="F23" s="65">
        <v>1</v>
      </c>
      <c r="G23" s="65">
        <v>0</v>
      </c>
      <c r="H23" s="65">
        <v>1</v>
      </c>
      <c r="I23" s="65">
        <f>SUM(D23:H23)</f>
        <v>4</v>
      </c>
      <c r="J23" s="44" t="s">
        <v>262</v>
      </c>
    </row>
    <row r="24" spans="2:11" s="39" customFormat="1" ht="201.6" x14ac:dyDescent="0.3">
      <c r="B24" s="65" t="s">
        <v>11</v>
      </c>
      <c r="C24" s="33" t="s">
        <v>312</v>
      </c>
      <c r="D24" s="65">
        <v>2</v>
      </c>
      <c r="E24" s="65">
        <v>1</v>
      </c>
      <c r="F24" s="65">
        <v>0</v>
      </c>
      <c r="G24" s="65">
        <v>1</v>
      </c>
      <c r="H24" s="65">
        <v>0</v>
      </c>
      <c r="I24" s="65">
        <f>SUM(D24:H24)</f>
        <v>4</v>
      </c>
      <c r="J24" s="44" t="s">
        <v>263</v>
      </c>
    </row>
    <row r="25" spans="2:11" s="50" customFormat="1" ht="409.6" x14ac:dyDescent="0.3">
      <c r="B25" s="14" t="s">
        <v>3</v>
      </c>
      <c r="C25" s="52" t="s">
        <v>313</v>
      </c>
      <c r="D25" s="14">
        <v>0</v>
      </c>
      <c r="E25" s="14">
        <v>0</v>
      </c>
      <c r="F25" s="14">
        <v>0</v>
      </c>
      <c r="G25" s="14">
        <v>0</v>
      </c>
      <c r="H25" s="14">
        <v>0</v>
      </c>
      <c r="I25" s="14">
        <f>SUM(D25:H25)</f>
        <v>0</v>
      </c>
      <c r="J25" s="48" t="s">
        <v>264</v>
      </c>
      <c r="K25" s="49" t="s">
        <v>325</v>
      </c>
    </row>
    <row r="26" spans="2:11" s="39" customFormat="1" x14ac:dyDescent="0.3">
      <c r="B26" s="102" t="s">
        <v>6</v>
      </c>
      <c r="C26" s="103"/>
      <c r="D26" s="66">
        <f t="shared" ref="D26:I26" si="3">SUM(D22:D25)</f>
        <v>5</v>
      </c>
      <c r="E26" s="66">
        <f t="shared" si="3"/>
        <v>2</v>
      </c>
      <c r="F26" s="66">
        <f t="shared" si="3"/>
        <v>1</v>
      </c>
      <c r="G26" s="66">
        <f t="shared" si="3"/>
        <v>2</v>
      </c>
      <c r="H26" s="66">
        <f t="shared" si="3"/>
        <v>1</v>
      </c>
      <c r="I26" s="66">
        <f t="shared" si="3"/>
        <v>11</v>
      </c>
      <c r="J26" s="123"/>
    </row>
    <row r="27" spans="2:11" s="39" customFormat="1" x14ac:dyDescent="0.3">
      <c r="B27" s="102" t="s">
        <v>7</v>
      </c>
      <c r="C27" s="103"/>
      <c r="D27" s="76">
        <f>D26/$I$26</f>
        <v>0.45454545454545453</v>
      </c>
      <c r="E27" s="76">
        <f>E26/$I$26</f>
        <v>0.18181818181818182</v>
      </c>
      <c r="F27" s="76">
        <f>F26/$I$26</f>
        <v>9.0909090909090912E-2</v>
      </c>
      <c r="G27" s="76">
        <f>G26/$I$26</f>
        <v>0.18181818181818182</v>
      </c>
      <c r="H27" s="76">
        <f>H26/$I$26</f>
        <v>9.0909090909090912E-2</v>
      </c>
      <c r="I27" s="51">
        <f>SUM(D27:H27)</f>
        <v>1</v>
      </c>
      <c r="J27" s="124"/>
    </row>
    <row r="28" spans="2:11" s="39" customFormat="1" ht="13.5" customHeight="1" x14ac:dyDescent="0.3">
      <c r="B28" s="99" t="s">
        <v>8</v>
      </c>
      <c r="C28" s="101"/>
      <c r="D28" s="77">
        <f>$I$28*D27</f>
        <v>0</v>
      </c>
      <c r="E28" s="77">
        <f>$I$28*E27</f>
        <v>0</v>
      </c>
      <c r="F28" s="77">
        <f>$I$28*F27</f>
        <v>0</v>
      </c>
      <c r="G28" s="77">
        <f>$I$28*G27</f>
        <v>0</v>
      </c>
      <c r="H28" s="77">
        <f>$I$28*H27</f>
        <v>0</v>
      </c>
      <c r="I28" s="77"/>
      <c r="J28" s="125"/>
    </row>
    <row r="29" spans="2:11" s="39" customFormat="1" ht="43.2" x14ac:dyDescent="0.3">
      <c r="B29" s="72"/>
      <c r="C29" s="40" t="s">
        <v>124</v>
      </c>
      <c r="D29" s="65" t="s">
        <v>35</v>
      </c>
      <c r="E29" s="65" t="s">
        <v>36</v>
      </c>
      <c r="F29" s="67" t="s">
        <v>37</v>
      </c>
      <c r="G29" s="65" t="s">
        <v>152</v>
      </c>
      <c r="H29" s="67" t="s">
        <v>38</v>
      </c>
      <c r="I29" s="66" t="s">
        <v>39</v>
      </c>
      <c r="J29" s="66" t="s">
        <v>47</v>
      </c>
    </row>
    <row r="30" spans="2:11" s="39" customFormat="1" ht="72" x14ac:dyDescent="0.3">
      <c r="B30" s="65" t="s">
        <v>10</v>
      </c>
      <c r="C30" s="33" t="s">
        <v>315</v>
      </c>
      <c r="D30" s="65">
        <v>1</v>
      </c>
      <c r="E30" s="65">
        <v>1</v>
      </c>
      <c r="F30" s="65">
        <v>1</v>
      </c>
      <c r="G30" s="65">
        <v>1</v>
      </c>
      <c r="H30" s="65">
        <v>1</v>
      </c>
      <c r="I30" s="65">
        <f>SUM(D30:H30)</f>
        <v>5</v>
      </c>
      <c r="J30" s="44" t="s">
        <v>259</v>
      </c>
    </row>
    <row r="31" spans="2:11" s="39" customFormat="1" ht="28.8" x14ac:dyDescent="0.3">
      <c r="B31" s="65" t="s">
        <v>2</v>
      </c>
      <c r="C31" s="33" t="s">
        <v>303</v>
      </c>
      <c r="D31" s="65">
        <v>2</v>
      </c>
      <c r="E31" s="65">
        <v>1</v>
      </c>
      <c r="F31" s="65">
        <v>0</v>
      </c>
      <c r="G31" s="65">
        <v>1</v>
      </c>
      <c r="H31" s="65">
        <v>0</v>
      </c>
      <c r="I31" s="65">
        <f t="shared" ref="I31:I32" si="4">SUM(D31:H31)</f>
        <v>4</v>
      </c>
      <c r="J31" s="44" t="s">
        <v>258</v>
      </c>
    </row>
    <row r="32" spans="2:11" s="39" customFormat="1" ht="100.8" x14ac:dyDescent="0.3">
      <c r="B32" s="65" t="s">
        <v>11</v>
      </c>
      <c r="C32" s="47" t="s">
        <v>304</v>
      </c>
      <c r="D32" s="65">
        <v>0</v>
      </c>
      <c r="E32" s="65">
        <v>0</v>
      </c>
      <c r="F32" s="65">
        <v>0</v>
      </c>
      <c r="G32" s="65">
        <v>0</v>
      </c>
      <c r="H32" s="65">
        <v>1</v>
      </c>
      <c r="I32" s="65">
        <f t="shared" si="4"/>
        <v>1</v>
      </c>
      <c r="J32" s="44" t="s">
        <v>260</v>
      </c>
    </row>
    <row r="33" spans="2:10" s="39" customFormat="1" ht="28.8" x14ac:dyDescent="0.3">
      <c r="B33" s="65" t="s">
        <v>3</v>
      </c>
      <c r="C33" s="33" t="s">
        <v>305</v>
      </c>
      <c r="D33" s="65">
        <v>0</v>
      </c>
      <c r="E33" s="65">
        <v>0</v>
      </c>
      <c r="F33" s="65">
        <v>0</v>
      </c>
      <c r="G33" s="65">
        <v>0</v>
      </c>
      <c r="H33" s="65">
        <v>0</v>
      </c>
      <c r="I33" s="65">
        <f>SUM(D33:H33)</f>
        <v>0</v>
      </c>
      <c r="J33" s="44" t="s">
        <v>261</v>
      </c>
    </row>
    <row r="34" spans="2:10" s="50" customFormat="1" ht="86.4" x14ac:dyDescent="0.3">
      <c r="B34" s="14" t="s">
        <v>4</v>
      </c>
      <c r="C34" s="53" t="s">
        <v>309</v>
      </c>
      <c r="D34" s="14">
        <v>0</v>
      </c>
      <c r="E34" s="14">
        <v>0</v>
      </c>
      <c r="F34" s="14">
        <v>0</v>
      </c>
      <c r="G34" s="14">
        <v>0</v>
      </c>
      <c r="H34" s="14">
        <v>0</v>
      </c>
      <c r="I34" s="14">
        <f t="shared" ref="I34" si="5">SUM(D34:H34)</f>
        <v>0</v>
      </c>
      <c r="J34" s="48" t="s">
        <v>265</v>
      </c>
    </row>
    <row r="35" spans="2:10" s="39" customFormat="1" ht="28.8" x14ac:dyDescent="0.3">
      <c r="B35" s="65" t="s">
        <v>5</v>
      </c>
      <c r="C35" s="33" t="s">
        <v>306</v>
      </c>
      <c r="D35" s="65">
        <v>1</v>
      </c>
      <c r="E35" s="65">
        <v>0</v>
      </c>
      <c r="F35" s="65">
        <v>0</v>
      </c>
      <c r="G35" s="65">
        <v>0</v>
      </c>
      <c r="H35" s="65">
        <v>0</v>
      </c>
      <c r="I35" s="65">
        <f>SUM(D35:H35)</f>
        <v>1</v>
      </c>
      <c r="J35" s="44" t="s">
        <v>266</v>
      </c>
    </row>
    <row r="36" spans="2:10" s="39" customFormat="1" ht="41.4" x14ac:dyDescent="0.3">
      <c r="B36" s="65" t="s">
        <v>13</v>
      </c>
      <c r="C36" s="33" t="s">
        <v>307</v>
      </c>
      <c r="D36" s="65">
        <v>1</v>
      </c>
      <c r="E36" s="65">
        <v>2</v>
      </c>
      <c r="F36" s="65">
        <v>1</v>
      </c>
      <c r="G36" s="65">
        <v>2</v>
      </c>
      <c r="H36" s="65">
        <v>0</v>
      </c>
      <c r="I36" s="65">
        <f t="shared" ref="I36" si="6">SUM(D36:H36)</f>
        <v>6</v>
      </c>
      <c r="J36" s="44" t="s">
        <v>267</v>
      </c>
    </row>
    <row r="37" spans="2:10" s="39" customFormat="1" ht="27.6" x14ac:dyDescent="0.3">
      <c r="B37" s="65" t="s">
        <v>15</v>
      </c>
      <c r="C37" s="33" t="s">
        <v>308</v>
      </c>
      <c r="D37" s="65">
        <v>1</v>
      </c>
      <c r="E37" s="65">
        <v>1</v>
      </c>
      <c r="F37" s="65">
        <v>1</v>
      </c>
      <c r="G37" s="65">
        <v>1</v>
      </c>
      <c r="H37" s="65">
        <v>0</v>
      </c>
      <c r="I37" s="65">
        <f>SUM(D37:H37)</f>
        <v>4</v>
      </c>
      <c r="J37" s="44" t="s">
        <v>268</v>
      </c>
    </row>
    <row r="38" spans="2:10" s="50" customFormat="1" ht="72" x14ac:dyDescent="0.3">
      <c r="B38" s="20" t="s">
        <v>16</v>
      </c>
      <c r="C38" s="53" t="s">
        <v>310</v>
      </c>
      <c r="D38" s="14">
        <v>0</v>
      </c>
      <c r="E38" s="14">
        <v>0</v>
      </c>
      <c r="F38" s="14">
        <v>0</v>
      </c>
      <c r="G38" s="14">
        <v>0</v>
      </c>
      <c r="H38" s="14">
        <v>0</v>
      </c>
      <c r="I38" s="14">
        <v>0</v>
      </c>
      <c r="J38" s="48" t="s">
        <v>265</v>
      </c>
    </row>
    <row r="39" spans="2:10" s="39" customFormat="1" x14ac:dyDescent="0.3">
      <c r="B39" s="102" t="s">
        <v>44</v>
      </c>
      <c r="C39" s="103"/>
      <c r="D39" s="66">
        <f>SUM(D30:D38)</f>
        <v>6</v>
      </c>
      <c r="E39" s="66">
        <f t="shared" ref="E39:I39" si="7">SUM(E30:E38)</f>
        <v>5</v>
      </c>
      <c r="F39" s="66">
        <f t="shared" si="7"/>
        <v>3</v>
      </c>
      <c r="G39" s="66">
        <f t="shared" si="7"/>
        <v>5</v>
      </c>
      <c r="H39" s="66">
        <f t="shared" si="7"/>
        <v>2</v>
      </c>
      <c r="I39" s="66">
        <f t="shared" si="7"/>
        <v>21</v>
      </c>
      <c r="J39" s="123"/>
    </row>
    <row r="40" spans="2:10" s="39" customFormat="1" x14ac:dyDescent="0.3">
      <c r="B40" s="102" t="s">
        <v>45</v>
      </c>
      <c r="C40" s="103"/>
      <c r="D40" s="76">
        <f>D39/$I$39</f>
        <v>0.2857142857142857</v>
      </c>
      <c r="E40" s="76">
        <f t="shared" ref="E40:I40" si="8">E39/$I$39</f>
        <v>0.23809523809523808</v>
      </c>
      <c r="F40" s="76">
        <f t="shared" si="8"/>
        <v>0.14285714285714285</v>
      </c>
      <c r="G40" s="76">
        <f t="shared" si="8"/>
        <v>0.23809523809523808</v>
      </c>
      <c r="H40" s="76">
        <f t="shared" si="8"/>
        <v>9.5238095238095233E-2</v>
      </c>
      <c r="I40" s="76">
        <f t="shared" si="8"/>
        <v>1</v>
      </c>
      <c r="J40" s="124"/>
    </row>
    <row r="41" spans="2:10" s="39" customFormat="1" x14ac:dyDescent="0.3">
      <c r="B41" s="99" t="s">
        <v>46</v>
      </c>
      <c r="C41" s="101"/>
      <c r="D41" s="77">
        <f>$I$41*D40</f>
        <v>0</v>
      </c>
      <c r="E41" s="77">
        <f t="shared" ref="E41:H41" si="9">$I$41*E40</f>
        <v>0</v>
      </c>
      <c r="F41" s="77">
        <f t="shared" si="9"/>
        <v>0</v>
      </c>
      <c r="G41" s="77">
        <f t="shared" si="9"/>
        <v>0</v>
      </c>
      <c r="H41" s="77">
        <f t="shared" si="9"/>
        <v>0</v>
      </c>
      <c r="I41" s="77"/>
      <c r="J41" s="125"/>
    </row>
    <row r="42" spans="2:10" s="39" customFormat="1" ht="43.2" x14ac:dyDescent="0.3">
      <c r="B42" s="72"/>
      <c r="C42" s="40" t="s">
        <v>214</v>
      </c>
      <c r="D42" s="65" t="s">
        <v>35</v>
      </c>
      <c r="E42" s="65" t="s">
        <v>36</v>
      </c>
      <c r="F42" s="67" t="s">
        <v>37</v>
      </c>
      <c r="G42" s="65" t="s">
        <v>152</v>
      </c>
      <c r="H42" s="67" t="s">
        <v>38</v>
      </c>
      <c r="I42" s="66" t="s">
        <v>39</v>
      </c>
      <c r="J42" s="66" t="s">
        <v>47</v>
      </c>
    </row>
    <row r="43" spans="2:10" s="39" customFormat="1" ht="41.4" x14ac:dyDescent="0.3">
      <c r="B43" s="65" t="s">
        <v>10</v>
      </c>
      <c r="C43" s="33" t="s">
        <v>230</v>
      </c>
      <c r="D43" s="65">
        <v>2</v>
      </c>
      <c r="E43" s="65">
        <v>2</v>
      </c>
      <c r="F43" s="65">
        <v>0</v>
      </c>
      <c r="G43" s="65">
        <v>2</v>
      </c>
      <c r="H43" s="65">
        <v>0</v>
      </c>
      <c r="I43" s="65">
        <f>SUM(D43:H43)</f>
        <v>6</v>
      </c>
      <c r="J43" s="44" t="s">
        <v>282</v>
      </c>
    </row>
    <row r="44" spans="2:10" s="39" customFormat="1" ht="28.8" x14ac:dyDescent="0.3">
      <c r="B44" s="65" t="s">
        <v>2</v>
      </c>
      <c r="C44" s="33" t="s">
        <v>231</v>
      </c>
      <c r="D44" s="65">
        <v>2</v>
      </c>
      <c r="E44" s="65">
        <v>0</v>
      </c>
      <c r="F44" s="65">
        <v>0</v>
      </c>
      <c r="G44" s="65">
        <v>0</v>
      </c>
      <c r="H44" s="65">
        <v>0</v>
      </c>
      <c r="I44" s="65">
        <f>SUM(D44:H44)</f>
        <v>2</v>
      </c>
      <c r="J44" s="44" t="s">
        <v>269</v>
      </c>
    </row>
    <row r="45" spans="2:10" s="39" customFormat="1" ht="47.4" customHeight="1" x14ac:dyDescent="0.3">
      <c r="B45" s="65" t="s">
        <v>11</v>
      </c>
      <c r="C45" s="47" t="s">
        <v>232</v>
      </c>
      <c r="D45" s="65">
        <v>1</v>
      </c>
      <c r="E45" s="65">
        <v>0</v>
      </c>
      <c r="F45" s="65">
        <v>0</v>
      </c>
      <c r="G45" s="65">
        <v>0</v>
      </c>
      <c r="H45" s="65">
        <v>1</v>
      </c>
      <c r="I45" s="65">
        <f>SUM(D45:H45)</f>
        <v>2</v>
      </c>
      <c r="J45" s="44" t="s">
        <v>270</v>
      </c>
    </row>
    <row r="46" spans="2:10" s="39" customFormat="1" ht="28.8" x14ac:dyDescent="0.3">
      <c r="B46" s="65" t="s">
        <v>3</v>
      </c>
      <c r="C46" s="33" t="s">
        <v>233</v>
      </c>
      <c r="D46" s="65">
        <v>0</v>
      </c>
      <c r="E46" s="65">
        <v>0</v>
      </c>
      <c r="F46" s="65">
        <v>0</v>
      </c>
      <c r="G46" s="65">
        <v>0</v>
      </c>
      <c r="H46" s="65">
        <v>0</v>
      </c>
      <c r="I46" s="65">
        <f t="shared" ref="I46" si="10">SUM(D46:H46)</f>
        <v>0</v>
      </c>
      <c r="J46" s="44" t="s">
        <v>271</v>
      </c>
    </row>
    <row r="47" spans="2:10" s="50" customFormat="1" ht="41.4" x14ac:dyDescent="0.3">
      <c r="B47" s="14" t="s">
        <v>4</v>
      </c>
      <c r="C47" s="53" t="s">
        <v>234</v>
      </c>
      <c r="D47" s="14">
        <v>2</v>
      </c>
      <c r="E47" s="14">
        <v>0</v>
      </c>
      <c r="F47" s="14">
        <v>0</v>
      </c>
      <c r="G47" s="14">
        <v>0</v>
      </c>
      <c r="H47" s="14">
        <v>0</v>
      </c>
      <c r="I47" s="14">
        <f>SUM(D47:H47)</f>
        <v>2</v>
      </c>
      <c r="J47" s="48" t="s">
        <v>273</v>
      </c>
    </row>
    <row r="48" spans="2:10" s="39" customFormat="1" ht="41.4" x14ac:dyDescent="0.3">
      <c r="B48" s="65" t="s">
        <v>5</v>
      </c>
      <c r="C48" s="33" t="s">
        <v>235</v>
      </c>
      <c r="D48" s="65">
        <v>2</v>
      </c>
      <c r="E48" s="65">
        <v>0</v>
      </c>
      <c r="F48" s="65">
        <v>0</v>
      </c>
      <c r="G48" s="65">
        <v>0</v>
      </c>
      <c r="H48" s="65">
        <v>1</v>
      </c>
      <c r="I48" s="65">
        <f>SUM(D48:H48)</f>
        <v>3</v>
      </c>
      <c r="J48" s="44" t="s">
        <v>274</v>
      </c>
    </row>
    <row r="49" spans="1:10" s="39" customFormat="1" ht="28.8" x14ac:dyDescent="0.3">
      <c r="B49" s="65" t="s">
        <v>13</v>
      </c>
      <c r="C49" s="33" t="s">
        <v>236</v>
      </c>
      <c r="D49" s="65">
        <v>1</v>
      </c>
      <c r="E49" s="65">
        <v>0</v>
      </c>
      <c r="F49" s="65">
        <v>0</v>
      </c>
      <c r="G49" s="65">
        <v>0</v>
      </c>
      <c r="H49" s="65">
        <v>0</v>
      </c>
      <c r="I49" s="65">
        <v>0</v>
      </c>
      <c r="J49" s="44" t="s">
        <v>272</v>
      </c>
    </row>
    <row r="50" spans="1:10" s="39" customFormat="1" x14ac:dyDescent="0.3">
      <c r="B50" s="102" t="s">
        <v>44</v>
      </c>
      <c r="C50" s="103"/>
      <c r="D50" s="66">
        <f>SUM(D43:D49)</f>
        <v>10</v>
      </c>
      <c r="E50" s="66">
        <f t="shared" ref="E50:I50" si="11">SUM(E43:E49)</f>
        <v>2</v>
      </c>
      <c r="F50" s="66">
        <f t="shared" si="11"/>
        <v>0</v>
      </c>
      <c r="G50" s="66">
        <f t="shared" si="11"/>
        <v>2</v>
      </c>
      <c r="H50" s="66">
        <f t="shared" si="11"/>
        <v>2</v>
      </c>
      <c r="I50" s="66">
        <f t="shared" si="11"/>
        <v>15</v>
      </c>
      <c r="J50" s="126"/>
    </row>
    <row r="51" spans="1:10" s="39" customFormat="1" x14ac:dyDescent="0.3">
      <c r="B51" s="102" t="s">
        <v>45</v>
      </c>
      <c r="C51" s="103"/>
      <c r="D51" s="76">
        <f>D50/$I$50</f>
        <v>0.66666666666666663</v>
      </c>
      <c r="E51" s="76">
        <f t="shared" ref="E51:I51" si="12">E50/$I$50</f>
        <v>0.13333333333333333</v>
      </c>
      <c r="F51" s="76">
        <f t="shared" si="12"/>
        <v>0</v>
      </c>
      <c r="G51" s="76">
        <f t="shared" si="12"/>
        <v>0.13333333333333333</v>
      </c>
      <c r="H51" s="76">
        <f t="shared" si="12"/>
        <v>0.13333333333333333</v>
      </c>
      <c r="I51" s="76">
        <f t="shared" si="12"/>
        <v>1</v>
      </c>
      <c r="J51" s="127"/>
    </row>
    <row r="52" spans="1:10" s="39" customFormat="1" x14ac:dyDescent="0.3">
      <c r="B52" s="99" t="s">
        <v>46</v>
      </c>
      <c r="C52" s="101"/>
      <c r="D52" s="11">
        <f>$I$52*D51</f>
        <v>0</v>
      </c>
      <c r="E52" s="11">
        <f t="shared" ref="E52:H52" si="13">$I$52*E51</f>
        <v>0</v>
      </c>
      <c r="F52" s="11">
        <f t="shared" si="13"/>
        <v>0</v>
      </c>
      <c r="G52" s="11">
        <f t="shared" si="13"/>
        <v>0</v>
      </c>
      <c r="H52" s="11">
        <f t="shared" si="13"/>
        <v>0</v>
      </c>
      <c r="I52" s="11"/>
      <c r="J52" s="128"/>
    </row>
    <row r="53" spans="1:10" ht="43.2" x14ac:dyDescent="0.3">
      <c r="A53" s="39"/>
      <c r="B53" s="72"/>
      <c r="C53" s="40" t="s">
        <v>215</v>
      </c>
      <c r="D53" s="65" t="s">
        <v>35</v>
      </c>
      <c r="E53" s="65" t="s">
        <v>36</v>
      </c>
      <c r="F53" s="67" t="s">
        <v>37</v>
      </c>
      <c r="G53" s="65" t="s">
        <v>152</v>
      </c>
      <c r="H53" s="67" t="s">
        <v>38</v>
      </c>
      <c r="I53" s="66" t="s">
        <v>39</v>
      </c>
      <c r="J53" s="66" t="s">
        <v>47</v>
      </c>
    </row>
    <row r="54" spans="1:10" ht="57.6" x14ac:dyDescent="0.3">
      <c r="A54" s="39"/>
      <c r="B54" s="65" t="s">
        <v>10</v>
      </c>
      <c r="C54" s="33" t="s">
        <v>216</v>
      </c>
      <c r="D54" s="65">
        <v>1</v>
      </c>
      <c r="E54" s="65">
        <v>2</v>
      </c>
      <c r="F54" s="65">
        <v>1</v>
      </c>
      <c r="G54" s="65">
        <v>2</v>
      </c>
      <c r="H54" s="65">
        <v>0</v>
      </c>
      <c r="I54" s="65">
        <f t="shared" ref="I54:I60" si="14">SUM(D54:H54)</f>
        <v>6</v>
      </c>
      <c r="J54" s="44" t="s">
        <v>276</v>
      </c>
    </row>
    <row r="55" spans="1:10" ht="43.2" x14ac:dyDescent="0.3">
      <c r="A55" s="39"/>
      <c r="B55" s="65" t="s">
        <v>2</v>
      </c>
      <c r="C55" s="33" t="s">
        <v>217</v>
      </c>
      <c r="D55" s="65">
        <v>1</v>
      </c>
      <c r="E55" s="65">
        <v>0</v>
      </c>
      <c r="F55" s="65">
        <v>0</v>
      </c>
      <c r="G55" s="65">
        <v>0</v>
      </c>
      <c r="H55" s="65">
        <v>0</v>
      </c>
      <c r="I55" s="65">
        <f t="shared" si="14"/>
        <v>1</v>
      </c>
      <c r="J55" s="44" t="s">
        <v>277</v>
      </c>
    </row>
    <row r="56" spans="1:10" ht="28.8" x14ac:dyDescent="0.3">
      <c r="A56" s="39"/>
      <c r="B56" s="65" t="s">
        <v>11</v>
      </c>
      <c r="C56" s="33" t="s">
        <v>222</v>
      </c>
      <c r="D56" s="65">
        <v>0</v>
      </c>
      <c r="E56" s="65">
        <v>0</v>
      </c>
      <c r="F56" s="65">
        <v>0</v>
      </c>
      <c r="G56" s="65">
        <v>0</v>
      </c>
      <c r="H56" s="65">
        <v>0</v>
      </c>
      <c r="I56" s="65">
        <f t="shared" si="14"/>
        <v>0</v>
      </c>
      <c r="J56" s="44" t="s">
        <v>275</v>
      </c>
    </row>
    <row r="57" spans="1:10" ht="57.6" x14ac:dyDescent="0.3">
      <c r="A57" s="39"/>
      <c r="B57" s="65" t="s">
        <v>3</v>
      </c>
      <c r="C57" s="47" t="s">
        <v>218</v>
      </c>
      <c r="D57" s="65">
        <v>0</v>
      </c>
      <c r="E57" s="65">
        <v>0</v>
      </c>
      <c r="F57" s="65">
        <v>0</v>
      </c>
      <c r="G57" s="65">
        <v>0</v>
      </c>
      <c r="H57" s="65">
        <v>1</v>
      </c>
      <c r="I57" s="65">
        <f t="shared" si="14"/>
        <v>1</v>
      </c>
      <c r="J57" s="44" t="s">
        <v>278</v>
      </c>
    </row>
    <row r="58" spans="1:10" ht="28.8" x14ac:dyDescent="0.3">
      <c r="A58" s="39"/>
      <c r="B58" s="65" t="s">
        <v>4</v>
      </c>
      <c r="C58" s="33" t="s">
        <v>221</v>
      </c>
      <c r="D58" s="65">
        <v>1</v>
      </c>
      <c r="E58" s="65">
        <v>1</v>
      </c>
      <c r="F58" s="65">
        <v>0</v>
      </c>
      <c r="G58" s="65">
        <v>1</v>
      </c>
      <c r="H58" s="65">
        <v>0</v>
      </c>
      <c r="I58" s="65">
        <f t="shared" si="14"/>
        <v>3</v>
      </c>
      <c r="J58" s="44" t="s">
        <v>279</v>
      </c>
    </row>
    <row r="59" spans="1:10" ht="41.4" x14ac:dyDescent="0.3">
      <c r="A59" s="39"/>
      <c r="B59" s="65" t="s">
        <v>5</v>
      </c>
      <c r="C59" s="33" t="s">
        <v>219</v>
      </c>
      <c r="D59" s="65">
        <v>1</v>
      </c>
      <c r="E59" s="65">
        <v>2</v>
      </c>
      <c r="F59" s="65">
        <v>1</v>
      </c>
      <c r="G59" s="65">
        <v>2</v>
      </c>
      <c r="H59" s="65">
        <v>0</v>
      </c>
      <c r="I59" s="65">
        <f t="shared" si="14"/>
        <v>6</v>
      </c>
      <c r="J59" s="44" t="s">
        <v>280</v>
      </c>
    </row>
    <row r="60" spans="1:10" ht="43.2" x14ac:dyDescent="0.3">
      <c r="A60" s="39"/>
      <c r="B60" s="65" t="s">
        <v>13</v>
      </c>
      <c r="C60" s="71" t="s">
        <v>220</v>
      </c>
      <c r="D60" s="65">
        <v>1</v>
      </c>
      <c r="E60" s="65">
        <v>0</v>
      </c>
      <c r="F60" s="65">
        <v>0</v>
      </c>
      <c r="G60" s="65">
        <v>2</v>
      </c>
      <c r="H60" s="65">
        <v>0</v>
      </c>
      <c r="I60" s="65">
        <f t="shared" si="14"/>
        <v>3</v>
      </c>
      <c r="J60" s="44" t="s">
        <v>281</v>
      </c>
    </row>
    <row r="61" spans="1:10" ht="18" customHeight="1" x14ac:dyDescent="0.3">
      <c r="A61" s="39"/>
      <c r="B61" s="102" t="s">
        <v>44</v>
      </c>
      <c r="C61" s="103"/>
      <c r="D61" s="66">
        <f t="shared" ref="D61:I61" si="15">SUM(D54:D60)</f>
        <v>5</v>
      </c>
      <c r="E61" s="66">
        <f t="shared" si="15"/>
        <v>5</v>
      </c>
      <c r="F61" s="66">
        <f t="shared" si="15"/>
        <v>2</v>
      </c>
      <c r="G61" s="66">
        <f t="shared" si="15"/>
        <v>7</v>
      </c>
      <c r="H61" s="66">
        <f t="shared" si="15"/>
        <v>1</v>
      </c>
      <c r="I61" s="66">
        <f t="shared" si="15"/>
        <v>20</v>
      </c>
      <c r="J61" s="123"/>
    </row>
    <row r="62" spans="1:10" ht="18" customHeight="1" x14ac:dyDescent="0.3">
      <c r="A62" s="39"/>
      <c r="B62" s="102" t="s">
        <v>45</v>
      </c>
      <c r="C62" s="103"/>
      <c r="D62" s="76">
        <f>D61/$I$61</f>
        <v>0.25</v>
      </c>
      <c r="E62" s="76">
        <f t="shared" ref="E62:I62" si="16">E61/$I$61</f>
        <v>0.25</v>
      </c>
      <c r="F62" s="76">
        <f t="shared" si="16"/>
        <v>0.1</v>
      </c>
      <c r="G62" s="76">
        <f t="shared" si="16"/>
        <v>0.35</v>
      </c>
      <c r="H62" s="76">
        <f t="shared" si="16"/>
        <v>0.05</v>
      </c>
      <c r="I62" s="76">
        <f t="shared" si="16"/>
        <v>1</v>
      </c>
      <c r="J62" s="124"/>
    </row>
    <row r="63" spans="1:10" ht="18" customHeight="1" x14ac:dyDescent="0.3">
      <c r="A63" s="39"/>
      <c r="B63" s="99" t="s">
        <v>46</v>
      </c>
      <c r="C63" s="101"/>
      <c r="D63" s="11">
        <f>$I$63*D62</f>
        <v>0</v>
      </c>
      <c r="E63" s="11">
        <f t="shared" ref="E63:H63" si="17">$I$63*E62</f>
        <v>0</v>
      </c>
      <c r="F63" s="11">
        <f t="shared" si="17"/>
        <v>0</v>
      </c>
      <c r="G63" s="11">
        <f t="shared" si="17"/>
        <v>0</v>
      </c>
      <c r="H63" s="11">
        <f t="shared" si="17"/>
        <v>0</v>
      </c>
      <c r="I63" s="11"/>
      <c r="J63" s="125"/>
    </row>
    <row r="64" spans="1:10" ht="43.2" x14ac:dyDescent="0.3">
      <c r="A64" s="39"/>
      <c r="B64" s="72"/>
      <c r="C64" s="40" t="s">
        <v>223</v>
      </c>
      <c r="D64" s="65" t="s">
        <v>35</v>
      </c>
      <c r="E64" s="65" t="s">
        <v>36</v>
      </c>
      <c r="F64" s="67" t="s">
        <v>37</v>
      </c>
      <c r="G64" s="65" t="s">
        <v>152</v>
      </c>
      <c r="H64" s="67" t="s">
        <v>38</v>
      </c>
      <c r="I64" s="66" t="s">
        <v>39</v>
      </c>
      <c r="J64" s="66" t="s">
        <v>47</v>
      </c>
    </row>
    <row r="65" spans="1:10" ht="41.4" x14ac:dyDescent="0.3">
      <c r="A65" s="39"/>
      <c r="B65" s="65" t="s">
        <v>10</v>
      </c>
      <c r="C65" s="33" t="s">
        <v>224</v>
      </c>
      <c r="D65" s="65">
        <v>2</v>
      </c>
      <c r="E65" s="65">
        <v>2</v>
      </c>
      <c r="F65" s="65">
        <v>0</v>
      </c>
      <c r="G65" s="65">
        <v>2</v>
      </c>
      <c r="H65" s="65">
        <v>0</v>
      </c>
      <c r="I65" s="65">
        <f t="shared" ref="I65:I70" si="18">SUM(D65:H65)</f>
        <v>6</v>
      </c>
      <c r="J65" s="44" t="s">
        <v>282</v>
      </c>
    </row>
    <row r="66" spans="1:10" ht="72" x14ac:dyDescent="0.3">
      <c r="A66" s="39"/>
      <c r="B66" s="65" t="s">
        <v>2</v>
      </c>
      <c r="C66" s="33" t="s">
        <v>225</v>
      </c>
      <c r="D66" s="65">
        <v>1</v>
      </c>
      <c r="E66" s="65">
        <v>0</v>
      </c>
      <c r="F66" s="65">
        <v>0</v>
      </c>
      <c r="G66" s="65">
        <v>1</v>
      </c>
      <c r="H66" s="65">
        <v>1</v>
      </c>
      <c r="I66" s="65">
        <f t="shared" si="18"/>
        <v>3</v>
      </c>
      <c r="J66" s="44" t="s">
        <v>26</v>
      </c>
    </row>
    <row r="67" spans="1:10" ht="28.8" x14ac:dyDescent="0.3">
      <c r="A67" s="50"/>
      <c r="B67" s="14" t="s">
        <v>11</v>
      </c>
      <c r="C67" s="31" t="s">
        <v>226</v>
      </c>
      <c r="D67" s="14">
        <v>0</v>
      </c>
      <c r="E67" s="14">
        <v>0</v>
      </c>
      <c r="F67" s="14">
        <v>0</v>
      </c>
      <c r="G67" s="14">
        <v>0</v>
      </c>
      <c r="H67" s="14">
        <v>0</v>
      </c>
      <c r="I67" s="14">
        <f t="shared" si="18"/>
        <v>0</v>
      </c>
      <c r="J67" s="48" t="s">
        <v>283</v>
      </c>
    </row>
    <row r="68" spans="1:10" ht="28.8" x14ac:dyDescent="0.3">
      <c r="A68" s="39"/>
      <c r="B68" s="65" t="s">
        <v>3</v>
      </c>
      <c r="C68" s="33" t="s">
        <v>227</v>
      </c>
      <c r="D68" s="65">
        <v>2</v>
      </c>
      <c r="E68" s="65">
        <v>0</v>
      </c>
      <c r="F68" s="65">
        <v>0</v>
      </c>
      <c r="G68" s="65">
        <v>0</v>
      </c>
      <c r="H68" s="65">
        <v>0</v>
      </c>
      <c r="I68" s="65">
        <f t="shared" si="18"/>
        <v>2</v>
      </c>
      <c r="J68" s="44" t="s">
        <v>269</v>
      </c>
    </row>
    <row r="69" spans="1:10" ht="41.4" x14ac:dyDescent="0.3">
      <c r="A69" s="39"/>
      <c r="B69" s="65" t="s">
        <v>4</v>
      </c>
      <c r="C69" s="33" t="s">
        <v>228</v>
      </c>
      <c r="D69" s="65">
        <v>1</v>
      </c>
      <c r="E69" s="65">
        <v>1</v>
      </c>
      <c r="F69" s="65">
        <v>1</v>
      </c>
      <c r="G69" s="65">
        <v>1</v>
      </c>
      <c r="H69" s="65">
        <v>0</v>
      </c>
      <c r="I69" s="65">
        <f t="shared" si="18"/>
        <v>4</v>
      </c>
      <c r="J69" s="44" t="s">
        <v>285</v>
      </c>
    </row>
    <row r="70" spans="1:10" x14ac:dyDescent="0.3">
      <c r="A70" s="39"/>
      <c r="B70" s="78" t="s">
        <v>5</v>
      </c>
      <c r="C70" s="33" t="s">
        <v>229</v>
      </c>
      <c r="D70" s="65">
        <v>0</v>
      </c>
      <c r="E70" s="65">
        <v>0</v>
      </c>
      <c r="F70" s="65">
        <v>0</v>
      </c>
      <c r="G70" s="65">
        <v>0</v>
      </c>
      <c r="H70" s="65">
        <v>0</v>
      </c>
      <c r="I70" s="65">
        <f t="shared" si="18"/>
        <v>0</v>
      </c>
      <c r="J70" s="44" t="s">
        <v>284</v>
      </c>
    </row>
    <row r="71" spans="1:10" ht="18" customHeight="1" x14ac:dyDescent="0.3">
      <c r="A71" s="39"/>
      <c r="B71" s="102" t="s">
        <v>44</v>
      </c>
      <c r="C71" s="103"/>
      <c r="D71" s="66">
        <f t="shared" ref="D71:I71" si="19">SUM(D65:D70)</f>
        <v>6</v>
      </c>
      <c r="E71" s="66">
        <f t="shared" si="19"/>
        <v>3</v>
      </c>
      <c r="F71" s="66">
        <f t="shared" si="19"/>
        <v>1</v>
      </c>
      <c r="G71" s="66">
        <f t="shared" si="19"/>
        <v>4</v>
      </c>
      <c r="H71" s="66">
        <f t="shared" si="19"/>
        <v>1</v>
      </c>
      <c r="I71" s="66">
        <f t="shared" si="19"/>
        <v>15</v>
      </c>
      <c r="J71" s="123"/>
    </row>
    <row r="72" spans="1:10" ht="18" customHeight="1" x14ac:dyDescent="0.3">
      <c r="A72" s="39"/>
      <c r="B72" s="102" t="s">
        <v>45</v>
      </c>
      <c r="C72" s="103"/>
      <c r="D72" s="76">
        <f>D71/$I$71</f>
        <v>0.4</v>
      </c>
      <c r="E72" s="76">
        <f t="shared" ref="E72:I72" si="20">E71/$I$71</f>
        <v>0.2</v>
      </c>
      <c r="F72" s="76">
        <f t="shared" si="20"/>
        <v>6.6666666666666666E-2</v>
      </c>
      <c r="G72" s="76">
        <f t="shared" si="20"/>
        <v>0.26666666666666666</v>
      </c>
      <c r="H72" s="76">
        <f t="shared" si="20"/>
        <v>6.6666666666666666E-2</v>
      </c>
      <c r="I72" s="76">
        <f t="shared" si="20"/>
        <v>1</v>
      </c>
      <c r="J72" s="124"/>
    </row>
    <row r="73" spans="1:10" ht="18" customHeight="1" x14ac:dyDescent="0.3">
      <c r="A73" s="39"/>
      <c r="B73" s="99" t="s">
        <v>46</v>
      </c>
      <c r="C73" s="101"/>
      <c r="D73" s="77">
        <f>$I$73*D72</f>
        <v>0.188</v>
      </c>
      <c r="E73" s="77">
        <f t="shared" ref="E73:H73" si="21">$I$73*E72</f>
        <v>9.4E-2</v>
      </c>
      <c r="F73" s="77">
        <f t="shared" si="21"/>
        <v>3.1333333333333331E-2</v>
      </c>
      <c r="G73" s="77">
        <f t="shared" si="21"/>
        <v>0.12533333333333332</v>
      </c>
      <c r="H73" s="77">
        <f t="shared" si="21"/>
        <v>3.1333333333333331E-2</v>
      </c>
      <c r="I73" s="77">
        <v>0.47</v>
      </c>
      <c r="J73" s="125"/>
    </row>
    <row r="74" spans="1:10" ht="18" customHeight="1" x14ac:dyDescent="0.3">
      <c r="B74" s="37"/>
      <c r="C74" s="37"/>
      <c r="D74" s="37"/>
      <c r="E74" s="37"/>
      <c r="F74" s="37"/>
      <c r="G74" s="37"/>
      <c r="H74" s="37"/>
      <c r="I74" s="37"/>
    </row>
    <row r="75" spans="1:10" ht="18" customHeight="1" x14ac:dyDescent="0.3">
      <c r="B75" s="37"/>
      <c r="C75" s="37"/>
      <c r="D75" s="37"/>
      <c r="E75" s="37"/>
      <c r="F75" s="37"/>
      <c r="G75" s="37"/>
      <c r="H75" s="37"/>
      <c r="I75" s="37"/>
    </row>
    <row r="76" spans="1:10" ht="18" customHeight="1" x14ac:dyDescent="0.3">
      <c r="B76" s="37"/>
      <c r="C76" s="37"/>
      <c r="D76" s="37"/>
      <c r="E76" s="37"/>
      <c r="F76" s="37"/>
      <c r="G76" s="37"/>
      <c r="H76" s="37"/>
      <c r="I76" s="37"/>
    </row>
    <row r="77" spans="1:10" ht="18" customHeight="1" x14ac:dyDescent="0.3">
      <c r="B77" s="37"/>
      <c r="C77" s="37"/>
      <c r="D77" s="37"/>
      <c r="E77" s="37"/>
      <c r="F77" s="37"/>
      <c r="G77" s="37"/>
      <c r="H77" s="37"/>
      <c r="I77" s="37"/>
    </row>
    <row r="78" spans="1:10" ht="15" customHeight="1" x14ac:dyDescent="0.3">
      <c r="B78" s="114"/>
      <c r="C78" s="114"/>
      <c r="D78" s="114"/>
      <c r="E78" s="114"/>
      <c r="F78" s="114"/>
      <c r="G78" s="114"/>
      <c r="H78" s="114"/>
      <c r="I78" s="114"/>
    </row>
    <row r="79" spans="1:10" x14ac:dyDescent="0.3">
      <c r="B79" s="114"/>
      <c r="C79" s="114"/>
      <c r="D79" s="114"/>
      <c r="E79" s="114"/>
      <c r="F79" s="114"/>
      <c r="G79" s="114"/>
      <c r="H79" s="114"/>
      <c r="I79" s="114"/>
    </row>
  </sheetData>
  <mergeCells count="38">
    <mergeCell ref="B78:I79"/>
    <mergeCell ref="B61:C61"/>
    <mergeCell ref="J61:J63"/>
    <mergeCell ref="B62:C62"/>
    <mergeCell ref="B63:C63"/>
    <mergeCell ref="B71:C71"/>
    <mergeCell ref="J71:J73"/>
    <mergeCell ref="B72:C72"/>
    <mergeCell ref="B73:C73"/>
    <mergeCell ref="B39:C39"/>
    <mergeCell ref="J39:J41"/>
    <mergeCell ref="B40:C40"/>
    <mergeCell ref="B41:C41"/>
    <mergeCell ref="B50:C50"/>
    <mergeCell ref="J50:J52"/>
    <mergeCell ref="B51:C51"/>
    <mergeCell ref="B52:C52"/>
    <mergeCell ref="B26:C26"/>
    <mergeCell ref="J26:J28"/>
    <mergeCell ref="B27:C27"/>
    <mergeCell ref="B28:C28"/>
    <mergeCell ref="B18:C18"/>
    <mergeCell ref="J18:J20"/>
    <mergeCell ref="B19:C19"/>
    <mergeCell ref="B20:C20"/>
    <mergeCell ref="J3:J4"/>
    <mergeCell ref="B9:C9"/>
    <mergeCell ref="J9:J11"/>
    <mergeCell ref="B10:C10"/>
    <mergeCell ref="B2:I2"/>
    <mergeCell ref="B3:B4"/>
    <mergeCell ref="D3:D4"/>
    <mergeCell ref="E3:E4"/>
    <mergeCell ref="F3:F4"/>
    <mergeCell ref="G3:G4"/>
    <mergeCell ref="H3:H4"/>
    <mergeCell ref="I3:I4"/>
    <mergeCell ref="B11:C11"/>
  </mergeCells>
  <pageMargins left="0.70866141732283472" right="0.70866141732283472" top="0.74803149606299213" bottom="0.74803149606299213" header="0.31496062992125984" footer="0.31496062992125984"/>
  <pageSetup paperSize="9" scale="53" orientation="landscape" r:id="rId1"/>
  <rowBreaks count="1" manualBreakCount="1">
    <brk id="41" min="1" max="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J18"/>
  <sheetViews>
    <sheetView showGridLines="0" zoomScale="70" zoomScaleNormal="70" workbookViewId="0">
      <selection activeCell="A9" sqref="A9"/>
    </sheetView>
  </sheetViews>
  <sheetFormatPr defaultRowHeight="14.4" x14ac:dyDescent="0.3"/>
  <cols>
    <col min="1" max="1" width="1" customWidth="1"/>
    <col min="2" max="2" width="7.6640625" style="1" customWidth="1"/>
    <col min="3" max="3" width="92.44140625" style="2" customWidth="1"/>
    <col min="4" max="9" width="15.6640625" style="1" customWidth="1"/>
    <col min="10" max="10" width="44.88671875" style="42" customWidth="1"/>
  </cols>
  <sheetData>
    <row r="1" spans="2:10" ht="6.75" customHeight="1" x14ac:dyDescent="0.3"/>
    <row r="2" spans="2:10" ht="19.5" customHeight="1" x14ac:dyDescent="0.3">
      <c r="B2" s="99" t="s">
        <v>151</v>
      </c>
      <c r="C2" s="100"/>
      <c r="D2" s="100"/>
      <c r="E2" s="100"/>
      <c r="F2" s="100"/>
      <c r="G2" s="100"/>
      <c r="H2" s="100"/>
      <c r="I2" s="101"/>
      <c r="J2" s="56"/>
    </row>
    <row r="3" spans="2:10" ht="43.2" x14ac:dyDescent="0.3">
      <c r="B3" s="4" t="s">
        <v>27</v>
      </c>
      <c r="C3" s="5" t="s">
        <v>127</v>
      </c>
      <c r="D3" s="65" t="s">
        <v>35</v>
      </c>
      <c r="E3" s="65" t="s">
        <v>36</v>
      </c>
      <c r="F3" s="67" t="s">
        <v>37</v>
      </c>
      <c r="G3" s="65" t="s">
        <v>1</v>
      </c>
      <c r="H3" s="67" t="s">
        <v>38</v>
      </c>
      <c r="I3" s="66" t="s">
        <v>39</v>
      </c>
      <c r="J3" s="66" t="s">
        <v>47</v>
      </c>
    </row>
    <row r="4" spans="2:10" ht="100.8" x14ac:dyDescent="0.3">
      <c r="B4" s="6" t="s">
        <v>10</v>
      </c>
      <c r="C4" s="33" t="s">
        <v>197</v>
      </c>
      <c r="D4" s="6">
        <v>2</v>
      </c>
      <c r="E4" s="6">
        <v>2</v>
      </c>
      <c r="F4" s="6">
        <v>2</v>
      </c>
      <c r="G4" s="6">
        <v>2</v>
      </c>
      <c r="H4" s="6">
        <v>0</v>
      </c>
      <c r="I4" s="6">
        <f>SUM(D4:H4)</f>
        <v>8</v>
      </c>
      <c r="J4" s="12" t="s">
        <v>200</v>
      </c>
    </row>
    <row r="5" spans="2:10" ht="100.8" x14ac:dyDescent="0.3">
      <c r="B5" s="6" t="s">
        <v>2</v>
      </c>
      <c r="C5" s="33" t="s">
        <v>196</v>
      </c>
      <c r="D5" s="6">
        <v>0</v>
      </c>
      <c r="E5" s="6">
        <v>0</v>
      </c>
      <c r="F5" s="6">
        <v>0</v>
      </c>
      <c r="G5" s="6">
        <v>0</v>
      </c>
      <c r="H5" s="6">
        <v>0</v>
      </c>
      <c r="I5" s="6">
        <v>0</v>
      </c>
      <c r="J5" s="12" t="s">
        <v>201</v>
      </c>
    </row>
    <row r="6" spans="2:10" ht="100.8" x14ac:dyDescent="0.3">
      <c r="B6" s="6" t="s">
        <v>11</v>
      </c>
      <c r="C6" s="47" t="s">
        <v>198</v>
      </c>
      <c r="D6" s="6">
        <v>0</v>
      </c>
      <c r="E6" s="6">
        <v>0</v>
      </c>
      <c r="F6" s="6">
        <v>0</v>
      </c>
      <c r="G6" s="6">
        <v>0</v>
      </c>
      <c r="H6" s="6">
        <v>0</v>
      </c>
      <c r="I6" s="6">
        <v>0</v>
      </c>
      <c r="J6" s="12" t="s">
        <v>201</v>
      </c>
    </row>
    <row r="7" spans="2:10" ht="28.8" x14ac:dyDescent="0.3">
      <c r="B7" s="6" t="s">
        <v>3</v>
      </c>
      <c r="C7" s="47" t="s">
        <v>199</v>
      </c>
      <c r="D7" s="6">
        <v>0</v>
      </c>
      <c r="E7" s="6">
        <v>0</v>
      </c>
      <c r="F7" s="6">
        <v>0</v>
      </c>
      <c r="G7" s="6">
        <v>0</v>
      </c>
      <c r="H7" s="6">
        <v>0</v>
      </c>
      <c r="I7" s="6">
        <f>SUM(D7:H7)</f>
        <v>0</v>
      </c>
      <c r="J7" s="12" t="s">
        <v>202</v>
      </c>
    </row>
    <row r="8" spans="2:10" ht="72" x14ac:dyDescent="0.3">
      <c r="B8" s="6" t="s">
        <v>4</v>
      </c>
      <c r="C8" s="47" t="s">
        <v>194</v>
      </c>
      <c r="D8" s="6">
        <v>0</v>
      </c>
      <c r="E8" s="6">
        <v>0</v>
      </c>
      <c r="F8" s="6">
        <v>0</v>
      </c>
      <c r="G8" s="6">
        <v>0</v>
      </c>
      <c r="H8" s="6">
        <v>1</v>
      </c>
      <c r="I8" s="6">
        <f>SUM(D8:H8)</f>
        <v>1</v>
      </c>
      <c r="J8" s="12" t="s">
        <v>203</v>
      </c>
    </row>
    <row r="9" spans="2:10" ht="43.2" x14ac:dyDescent="0.3">
      <c r="B9" s="6" t="s">
        <v>5</v>
      </c>
      <c r="C9" s="47" t="s">
        <v>195</v>
      </c>
      <c r="D9" s="6">
        <v>2</v>
      </c>
      <c r="E9" s="6">
        <v>1</v>
      </c>
      <c r="F9" s="6">
        <v>0</v>
      </c>
      <c r="G9" s="6">
        <v>1</v>
      </c>
      <c r="H9" s="6">
        <v>0</v>
      </c>
      <c r="I9" s="6">
        <f>SUM(D9:H9)</f>
        <v>4</v>
      </c>
      <c r="J9" s="44" t="s">
        <v>204</v>
      </c>
    </row>
    <row r="10" spans="2:10" ht="55.2" x14ac:dyDescent="0.3">
      <c r="B10" s="6" t="s">
        <v>13</v>
      </c>
      <c r="C10" s="47" t="s">
        <v>193</v>
      </c>
      <c r="D10" s="6">
        <v>2</v>
      </c>
      <c r="E10" s="6">
        <v>2</v>
      </c>
      <c r="F10" s="6">
        <v>0</v>
      </c>
      <c r="G10" s="6">
        <v>2</v>
      </c>
      <c r="H10" s="6">
        <v>0</v>
      </c>
      <c r="I10" s="6">
        <f>SUM(D10:H10)</f>
        <v>6</v>
      </c>
      <c r="J10" s="44" t="s">
        <v>205</v>
      </c>
    </row>
    <row r="11" spans="2:10" x14ac:dyDescent="0.3">
      <c r="B11" s="102" t="s">
        <v>44</v>
      </c>
      <c r="C11" s="103"/>
      <c r="D11" s="7">
        <f t="shared" ref="D11:I11" si="0">SUM(D4:D10)</f>
        <v>6</v>
      </c>
      <c r="E11" s="7">
        <f t="shared" si="0"/>
        <v>5</v>
      </c>
      <c r="F11" s="7">
        <f t="shared" si="0"/>
        <v>2</v>
      </c>
      <c r="G11" s="7">
        <f t="shared" si="0"/>
        <v>5</v>
      </c>
      <c r="H11" s="7">
        <f t="shared" si="0"/>
        <v>1</v>
      </c>
      <c r="I11" s="7">
        <f t="shared" si="0"/>
        <v>19</v>
      </c>
      <c r="J11" s="130"/>
    </row>
    <row r="12" spans="2:10" x14ac:dyDescent="0.3">
      <c r="B12" s="102" t="s">
        <v>45</v>
      </c>
      <c r="C12" s="103"/>
      <c r="D12" s="10">
        <f>D11/$I$11</f>
        <v>0.31578947368421051</v>
      </c>
      <c r="E12" s="10">
        <f>E11/$I$11</f>
        <v>0.26315789473684209</v>
      </c>
      <c r="F12" s="10">
        <f>F11/$I$11</f>
        <v>0.10526315789473684</v>
      </c>
      <c r="G12" s="10">
        <f>G11/$I$11</f>
        <v>0.26315789473684209</v>
      </c>
      <c r="H12" s="10">
        <f>H11/$I$11</f>
        <v>5.2631578947368418E-2</v>
      </c>
      <c r="I12" s="51">
        <f>SUM(D12:H12)</f>
        <v>1</v>
      </c>
      <c r="J12" s="131"/>
    </row>
    <row r="13" spans="2:10" x14ac:dyDescent="0.3">
      <c r="B13" s="99" t="s">
        <v>46</v>
      </c>
      <c r="C13" s="101"/>
      <c r="D13" s="11">
        <f>$I$13*D12</f>
        <v>40.63894736842105</v>
      </c>
      <c r="E13" s="11">
        <f>$I$13*E12</f>
        <v>33.86578947368421</v>
      </c>
      <c r="F13" s="11">
        <f>$I$13*F12</f>
        <v>13.546315789473683</v>
      </c>
      <c r="G13" s="11">
        <f>$I$13*G12</f>
        <v>33.86578947368421</v>
      </c>
      <c r="H13" s="11">
        <f>$I$13*H12</f>
        <v>6.7731578947368414</v>
      </c>
      <c r="I13" s="77">
        <v>128.69</v>
      </c>
      <c r="J13" s="132"/>
    </row>
    <row r="14" spans="2:10" s="28" customFormat="1" x14ac:dyDescent="0.3">
      <c r="B14" s="129"/>
      <c r="C14" s="129"/>
      <c r="D14" s="129"/>
      <c r="E14" s="129"/>
      <c r="F14" s="129"/>
      <c r="G14" s="129"/>
      <c r="H14" s="129"/>
      <c r="I14" s="129"/>
      <c r="J14" s="55"/>
    </row>
    <row r="15" spans="2:10" x14ac:dyDescent="0.3">
      <c r="B15" s="113"/>
      <c r="C15" s="113"/>
      <c r="D15" s="113"/>
      <c r="E15" s="113"/>
      <c r="F15" s="113"/>
      <c r="G15" s="113"/>
      <c r="H15" s="113"/>
      <c r="I15" s="113"/>
    </row>
    <row r="17" spans="2:9" ht="15" customHeight="1" x14ac:dyDescent="0.3">
      <c r="B17" s="114"/>
      <c r="C17" s="114"/>
      <c r="D17" s="114"/>
      <c r="E17" s="114"/>
      <c r="F17" s="114"/>
      <c r="G17" s="114"/>
      <c r="H17" s="114"/>
      <c r="I17" s="114"/>
    </row>
    <row r="18" spans="2:9" x14ac:dyDescent="0.3">
      <c r="B18" s="114"/>
      <c r="C18" s="114"/>
      <c r="D18" s="114"/>
      <c r="E18" s="114"/>
      <c r="F18" s="114"/>
      <c r="G18" s="114"/>
      <c r="H18" s="114"/>
      <c r="I18" s="114"/>
    </row>
  </sheetData>
  <mergeCells count="7">
    <mergeCell ref="B2:I2"/>
    <mergeCell ref="B14:I15"/>
    <mergeCell ref="J11:J13"/>
    <mergeCell ref="B17:I18"/>
    <mergeCell ref="B11:C11"/>
    <mergeCell ref="B12:C12"/>
    <mergeCell ref="B13:C13"/>
  </mergeCells>
  <pageMargins left="0.51181102362204722" right="0.51181102362204722" top="0.74803149606299213" bottom="0.74803149606299213" header="0.31496062992125984" footer="0.31496062992125984"/>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J13"/>
  <sheetViews>
    <sheetView showGridLines="0" topLeftCell="D1" zoomScale="70" zoomScaleNormal="70" workbookViewId="0">
      <selection activeCell="I5" sqref="I5"/>
    </sheetView>
  </sheetViews>
  <sheetFormatPr defaultRowHeight="14.4" x14ac:dyDescent="0.3"/>
  <cols>
    <col min="1" max="1" width="1" customWidth="1"/>
    <col min="2" max="2" width="7.6640625" style="1" customWidth="1"/>
    <col min="3" max="3" width="92.44140625" style="2" customWidth="1"/>
    <col min="4" max="9" width="15.6640625" style="1" customWidth="1"/>
    <col min="10" max="10" width="30.6640625" style="42" customWidth="1"/>
  </cols>
  <sheetData>
    <row r="1" spans="2:10" ht="6.75" customHeight="1" x14ac:dyDescent="0.3"/>
    <row r="2" spans="2:10" ht="19.5" customHeight="1" x14ac:dyDescent="0.3">
      <c r="B2" s="99" t="s">
        <v>151</v>
      </c>
      <c r="C2" s="100"/>
      <c r="D2" s="100"/>
      <c r="E2" s="100"/>
      <c r="F2" s="100"/>
      <c r="G2" s="100"/>
      <c r="H2" s="100"/>
      <c r="I2" s="101"/>
      <c r="J2" s="56"/>
    </row>
    <row r="3" spans="2:10" ht="43.2" x14ac:dyDescent="0.3">
      <c r="B3" s="4" t="s">
        <v>28</v>
      </c>
      <c r="C3" s="5" t="s">
        <v>161</v>
      </c>
      <c r="D3" s="65" t="s">
        <v>35</v>
      </c>
      <c r="E3" s="65" t="s">
        <v>36</v>
      </c>
      <c r="F3" s="67" t="s">
        <v>37</v>
      </c>
      <c r="G3" s="65" t="s">
        <v>152</v>
      </c>
      <c r="H3" s="67" t="s">
        <v>38</v>
      </c>
      <c r="I3" s="66" t="s">
        <v>39</v>
      </c>
      <c r="J3" s="66" t="s">
        <v>47</v>
      </c>
    </row>
    <row r="4" spans="2:10" ht="129.6" x14ac:dyDescent="0.3">
      <c r="B4" s="6" t="s">
        <v>10</v>
      </c>
      <c r="C4" s="53" t="s">
        <v>162</v>
      </c>
      <c r="D4" s="14">
        <v>0</v>
      </c>
      <c r="E4" s="14">
        <v>1</v>
      </c>
      <c r="F4" s="14">
        <v>0</v>
      </c>
      <c r="G4" s="14">
        <v>2</v>
      </c>
      <c r="H4" s="14">
        <v>0</v>
      </c>
      <c r="I4" s="14">
        <f>SUM(D4:H4)</f>
        <v>3</v>
      </c>
      <c r="J4" s="31" t="s">
        <v>164</v>
      </c>
    </row>
    <row r="5" spans="2:10" ht="172.8" x14ac:dyDescent="0.3">
      <c r="B5" s="6" t="s">
        <v>2</v>
      </c>
      <c r="C5" s="58" t="s">
        <v>163</v>
      </c>
      <c r="D5" s="14">
        <v>0</v>
      </c>
      <c r="E5" s="14">
        <v>0</v>
      </c>
      <c r="F5" s="14">
        <v>0</v>
      </c>
      <c r="G5" s="14">
        <v>0</v>
      </c>
      <c r="H5" s="14">
        <v>0</v>
      </c>
      <c r="I5" s="14">
        <f>SUM(D5:H5)</f>
        <v>0</v>
      </c>
      <c r="J5" s="31" t="s">
        <v>165</v>
      </c>
    </row>
    <row r="6" spans="2:10" x14ac:dyDescent="0.3">
      <c r="B6" s="102" t="s">
        <v>44</v>
      </c>
      <c r="C6" s="103"/>
      <c r="D6" s="7">
        <f t="shared" ref="D6:I6" si="0">SUM(D4:D5)</f>
        <v>0</v>
      </c>
      <c r="E6" s="7">
        <f t="shared" si="0"/>
        <v>1</v>
      </c>
      <c r="F6" s="7">
        <f t="shared" si="0"/>
        <v>0</v>
      </c>
      <c r="G6" s="7">
        <f t="shared" si="0"/>
        <v>2</v>
      </c>
      <c r="H6" s="7">
        <f t="shared" si="0"/>
        <v>0</v>
      </c>
      <c r="I6" s="7">
        <f t="shared" si="0"/>
        <v>3</v>
      </c>
      <c r="J6" s="133"/>
    </row>
    <row r="7" spans="2:10" x14ac:dyDescent="0.3">
      <c r="B7" s="102" t="s">
        <v>45</v>
      </c>
      <c r="C7" s="103"/>
      <c r="D7" s="10">
        <f>D6/$I$6</f>
        <v>0</v>
      </c>
      <c r="E7" s="10">
        <f t="shared" ref="E7:H7" si="1">E6/$I$6</f>
        <v>0.33333333333333331</v>
      </c>
      <c r="F7" s="10">
        <f t="shared" si="1"/>
        <v>0</v>
      </c>
      <c r="G7" s="10">
        <f t="shared" si="1"/>
        <v>0.66666666666666663</v>
      </c>
      <c r="H7" s="10">
        <f t="shared" si="1"/>
        <v>0</v>
      </c>
      <c r="I7" s="51">
        <f>SUM(D7:H7)</f>
        <v>1</v>
      </c>
      <c r="J7" s="134"/>
    </row>
    <row r="8" spans="2:10" x14ac:dyDescent="0.3">
      <c r="B8" s="99" t="s">
        <v>46</v>
      </c>
      <c r="C8" s="101"/>
      <c r="D8" s="11">
        <f>$I$8*D7</f>
        <v>0</v>
      </c>
      <c r="E8" s="11">
        <f t="shared" ref="E8:H8" si="2">$I$8*E7</f>
        <v>738.21333333333325</v>
      </c>
      <c r="F8" s="11">
        <f t="shared" si="2"/>
        <v>0</v>
      </c>
      <c r="G8" s="11">
        <f t="shared" si="2"/>
        <v>1476.4266666666665</v>
      </c>
      <c r="H8" s="11">
        <f t="shared" si="2"/>
        <v>0</v>
      </c>
      <c r="I8" s="77">
        <v>2214.64</v>
      </c>
      <c r="J8" s="135"/>
    </row>
    <row r="9" spans="2:10" s="28" customFormat="1" x14ac:dyDescent="0.3">
      <c r="B9" s="59"/>
      <c r="C9" s="60" t="s">
        <v>29</v>
      </c>
      <c r="D9" s="59"/>
      <c r="E9" s="59"/>
      <c r="F9" s="59"/>
      <c r="G9" s="59"/>
      <c r="H9" s="59"/>
      <c r="I9" s="59"/>
      <c r="J9" s="55"/>
    </row>
    <row r="10" spans="2:10" x14ac:dyDescent="0.3">
      <c r="B10" s="61"/>
      <c r="C10" s="61"/>
      <c r="D10" s="61"/>
      <c r="E10" s="61"/>
      <c r="F10" s="61"/>
      <c r="G10" s="61"/>
      <c r="H10" s="61"/>
      <c r="I10" s="61"/>
    </row>
    <row r="11" spans="2:10" x14ac:dyDescent="0.3">
      <c r="B11" s="114"/>
      <c r="C11" s="114"/>
      <c r="D11" s="114"/>
      <c r="E11" s="114"/>
      <c r="F11" s="114"/>
      <c r="G11" s="114"/>
      <c r="H11" s="114"/>
      <c r="I11" s="114"/>
    </row>
    <row r="12" spans="2:10" x14ac:dyDescent="0.3">
      <c r="B12" s="114"/>
      <c r="C12" s="114"/>
      <c r="D12" s="114"/>
      <c r="E12" s="114"/>
      <c r="F12" s="114"/>
      <c r="G12" s="114"/>
      <c r="H12" s="114"/>
      <c r="I12" s="114"/>
    </row>
    <row r="13" spans="2:10" x14ac:dyDescent="0.3">
      <c r="B13" s="114"/>
      <c r="C13" s="114"/>
      <c r="D13" s="114"/>
      <c r="E13" s="114"/>
      <c r="F13" s="114"/>
      <c r="G13" s="114"/>
      <c r="H13" s="114"/>
      <c r="I13" s="114"/>
    </row>
  </sheetData>
  <mergeCells count="6">
    <mergeCell ref="B11:I13"/>
    <mergeCell ref="B2:I2"/>
    <mergeCell ref="B6:C6"/>
    <mergeCell ref="J6:J8"/>
    <mergeCell ref="B7:C7"/>
    <mergeCell ref="B8:C8"/>
  </mergeCells>
  <pageMargins left="0.51181102362204722" right="0.51181102362204722" top="0.74803149606299213" bottom="0.74803149606299213" header="0.31496062992125984" footer="0.31496062992125984"/>
  <pageSetup paperSize="9"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J17"/>
  <sheetViews>
    <sheetView showGridLines="0" zoomScale="70" zoomScaleNormal="70" workbookViewId="0">
      <selection activeCell="G3" sqref="G3"/>
    </sheetView>
  </sheetViews>
  <sheetFormatPr defaultRowHeight="14.4" x14ac:dyDescent="0.3"/>
  <cols>
    <col min="1" max="1" width="1" customWidth="1"/>
    <col min="2" max="2" width="7.6640625" style="1" customWidth="1"/>
    <col min="3" max="3" width="91" style="2" customWidth="1"/>
    <col min="4" max="9" width="15.6640625" style="1" customWidth="1"/>
    <col min="10" max="10" width="40.44140625" style="39" customWidth="1"/>
  </cols>
  <sheetData>
    <row r="1" spans="2:10" ht="6.75" customHeight="1" x14ac:dyDescent="0.3"/>
    <row r="2" spans="2:10" ht="19.5" customHeight="1" x14ac:dyDescent="0.3">
      <c r="B2" s="99" t="s">
        <v>151</v>
      </c>
      <c r="C2" s="100"/>
      <c r="D2" s="100"/>
      <c r="E2" s="100"/>
      <c r="F2" s="100"/>
      <c r="G2" s="100"/>
      <c r="H2" s="100"/>
      <c r="I2" s="101"/>
    </row>
    <row r="3" spans="2:10" ht="43.2" x14ac:dyDescent="0.3">
      <c r="B3" s="4" t="s">
        <v>111</v>
      </c>
      <c r="C3" s="5" t="s">
        <v>129</v>
      </c>
      <c r="D3" s="65" t="s">
        <v>35</v>
      </c>
      <c r="E3" s="65" t="s">
        <v>36</v>
      </c>
      <c r="F3" s="67" t="s">
        <v>37</v>
      </c>
      <c r="G3" s="65" t="s">
        <v>152</v>
      </c>
      <c r="H3" s="67" t="s">
        <v>38</v>
      </c>
      <c r="I3" s="66" t="s">
        <v>39</v>
      </c>
      <c r="J3" s="66" t="s">
        <v>47</v>
      </c>
    </row>
    <row r="4" spans="2:10" ht="72" x14ac:dyDescent="0.3">
      <c r="B4" s="6" t="s">
        <v>10</v>
      </c>
      <c r="C4" s="33" t="s">
        <v>144</v>
      </c>
      <c r="D4" s="6">
        <v>2</v>
      </c>
      <c r="E4" s="6">
        <v>1</v>
      </c>
      <c r="F4" s="6">
        <v>0</v>
      </c>
      <c r="G4" s="6">
        <v>0</v>
      </c>
      <c r="H4" s="6">
        <v>0</v>
      </c>
      <c r="I4" s="6">
        <f t="shared" ref="I4:I10" si="0">SUM(D4:H4)</f>
        <v>3</v>
      </c>
      <c r="J4" s="33" t="s">
        <v>159</v>
      </c>
    </row>
    <row r="5" spans="2:10" ht="72" x14ac:dyDescent="0.3">
      <c r="B5" s="6" t="s">
        <v>2</v>
      </c>
      <c r="C5" s="33" t="s">
        <v>147</v>
      </c>
      <c r="D5" s="6">
        <v>2</v>
      </c>
      <c r="E5" s="6">
        <v>2</v>
      </c>
      <c r="F5" s="6">
        <v>1</v>
      </c>
      <c r="G5" s="6">
        <v>1</v>
      </c>
      <c r="H5" s="6">
        <v>0</v>
      </c>
      <c r="I5" s="6">
        <f t="shared" si="0"/>
        <v>6</v>
      </c>
      <c r="J5" s="33" t="s">
        <v>158</v>
      </c>
    </row>
    <row r="6" spans="2:10" ht="57.6" x14ac:dyDescent="0.3">
      <c r="B6" s="6" t="s">
        <v>11</v>
      </c>
      <c r="C6" s="33" t="s">
        <v>146</v>
      </c>
      <c r="D6" s="6">
        <v>2</v>
      </c>
      <c r="E6" s="6">
        <v>1</v>
      </c>
      <c r="F6" s="6">
        <v>1</v>
      </c>
      <c r="G6" s="6">
        <v>1</v>
      </c>
      <c r="H6" s="6">
        <v>0</v>
      </c>
      <c r="I6" s="6">
        <f t="shared" si="0"/>
        <v>5</v>
      </c>
      <c r="J6" s="33" t="s">
        <v>160</v>
      </c>
    </row>
    <row r="7" spans="2:10" ht="43.2" x14ac:dyDescent="0.3">
      <c r="B7" s="6" t="s">
        <v>3</v>
      </c>
      <c r="C7" s="33" t="s">
        <v>150</v>
      </c>
      <c r="D7" s="6">
        <v>0</v>
      </c>
      <c r="E7" s="6">
        <v>0</v>
      </c>
      <c r="F7" s="6">
        <v>0</v>
      </c>
      <c r="G7" s="6">
        <v>0</v>
      </c>
      <c r="H7" s="6">
        <v>0</v>
      </c>
      <c r="I7" s="6">
        <f t="shared" si="0"/>
        <v>0</v>
      </c>
      <c r="J7" s="33" t="s">
        <v>156</v>
      </c>
    </row>
    <row r="8" spans="2:10" s="39" customFormat="1" ht="28.8" x14ac:dyDescent="0.3">
      <c r="B8" s="6" t="s">
        <v>4</v>
      </c>
      <c r="C8" s="33" t="s">
        <v>149</v>
      </c>
      <c r="D8" s="6">
        <v>1</v>
      </c>
      <c r="E8" s="6">
        <v>0</v>
      </c>
      <c r="F8" s="6">
        <v>0</v>
      </c>
      <c r="G8" s="6">
        <v>0</v>
      </c>
      <c r="H8" s="6">
        <v>0</v>
      </c>
      <c r="I8" s="6">
        <f t="shared" si="0"/>
        <v>1</v>
      </c>
      <c r="J8" s="33" t="s">
        <v>155</v>
      </c>
    </row>
    <row r="9" spans="2:10" s="39" customFormat="1" ht="28.8" x14ac:dyDescent="0.3">
      <c r="B9" s="6" t="s">
        <v>5</v>
      </c>
      <c r="C9" s="33" t="s">
        <v>148</v>
      </c>
      <c r="D9" s="6">
        <v>0</v>
      </c>
      <c r="E9" s="6">
        <v>0</v>
      </c>
      <c r="F9" s="6">
        <v>0</v>
      </c>
      <c r="G9" s="6">
        <v>0</v>
      </c>
      <c r="H9" s="6">
        <v>0</v>
      </c>
      <c r="I9" s="6">
        <f t="shared" si="0"/>
        <v>0</v>
      </c>
      <c r="J9" s="33" t="s">
        <v>154</v>
      </c>
    </row>
    <row r="10" spans="2:10" s="39" customFormat="1" ht="43.2" x14ac:dyDescent="0.3">
      <c r="B10" s="24" t="s">
        <v>13</v>
      </c>
      <c r="C10" s="33" t="s">
        <v>145</v>
      </c>
      <c r="D10" s="6">
        <v>2</v>
      </c>
      <c r="E10" s="6">
        <v>0</v>
      </c>
      <c r="F10" s="6">
        <v>0</v>
      </c>
      <c r="G10" s="6">
        <v>1</v>
      </c>
      <c r="H10" s="6">
        <v>0</v>
      </c>
      <c r="I10" s="6">
        <f t="shared" si="0"/>
        <v>3</v>
      </c>
      <c r="J10" s="33" t="s">
        <v>157</v>
      </c>
    </row>
    <row r="11" spans="2:10" s="39" customFormat="1" x14ac:dyDescent="0.3">
      <c r="B11" s="102" t="s">
        <v>44</v>
      </c>
      <c r="C11" s="103"/>
      <c r="D11" s="7">
        <f t="shared" ref="D11:I11" si="1">SUM(D4:D10)</f>
        <v>9</v>
      </c>
      <c r="E11" s="7">
        <f t="shared" si="1"/>
        <v>4</v>
      </c>
      <c r="F11" s="7">
        <f t="shared" si="1"/>
        <v>2</v>
      </c>
      <c r="G11" s="7">
        <f t="shared" si="1"/>
        <v>3</v>
      </c>
      <c r="H11" s="7">
        <f t="shared" si="1"/>
        <v>0</v>
      </c>
      <c r="I11" s="7">
        <f t="shared" si="1"/>
        <v>18</v>
      </c>
      <c r="J11" s="126"/>
    </row>
    <row r="12" spans="2:10" s="39" customFormat="1" x14ac:dyDescent="0.3">
      <c r="B12" s="102" t="s">
        <v>45</v>
      </c>
      <c r="C12" s="103"/>
      <c r="D12" s="10">
        <f>D11/$I$11</f>
        <v>0.5</v>
      </c>
      <c r="E12" s="10">
        <f t="shared" ref="E12:H12" si="2">E11/$I$11</f>
        <v>0.22222222222222221</v>
      </c>
      <c r="F12" s="10">
        <f t="shared" si="2"/>
        <v>0.1111111111111111</v>
      </c>
      <c r="G12" s="10">
        <f t="shared" si="2"/>
        <v>0.16666666666666666</v>
      </c>
      <c r="H12" s="10">
        <f t="shared" si="2"/>
        <v>0</v>
      </c>
      <c r="I12" s="51">
        <f>SUM(D12:H12)</f>
        <v>0.99999999999999989</v>
      </c>
      <c r="J12" s="127"/>
    </row>
    <row r="13" spans="2:10" s="39" customFormat="1" x14ac:dyDescent="0.3">
      <c r="B13" s="99" t="s">
        <v>46</v>
      </c>
      <c r="C13" s="101"/>
      <c r="D13" s="11">
        <f>$I$13*D12</f>
        <v>7.16</v>
      </c>
      <c r="E13" s="11">
        <f t="shared" ref="E13:H13" si="3">$I$13*E12</f>
        <v>3.1822222222222223</v>
      </c>
      <c r="F13" s="11">
        <f t="shared" si="3"/>
        <v>1.5911111111111111</v>
      </c>
      <c r="G13" s="11">
        <f t="shared" si="3"/>
        <v>2.3866666666666667</v>
      </c>
      <c r="H13" s="11">
        <f t="shared" si="3"/>
        <v>0</v>
      </c>
      <c r="I13" s="77">
        <v>14.32</v>
      </c>
      <c r="J13" s="128"/>
    </row>
    <row r="14" spans="2:10" s="28" customFormat="1" x14ac:dyDescent="0.3">
      <c r="B14" s="129"/>
      <c r="C14" s="129"/>
      <c r="D14" s="129"/>
      <c r="E14" s="129"/>
      <c r="F14" s="129"/>
      <c r="G14" s="129"/>
      <c r="H14" s="129"/>
      <c r="I14" s="129"/>
      <c r="J14" s="57"/>
    </row>
    <row r="15" spans="2:10" ht="15" customHeight="1" x14ac:dyDescent="0.3">
      <c r="B15" s="114"/>
      <c r="C15" s="114"/>
      <c r="D15" s="114"/>
      <c r="E15" s="114"/>
      <c r="F15" s="114"/>
      <c r="G15" s="114"/>
      <c r="H15" s="114"/>
      <c r="I15" s="114"/>
    </row>
    <row r="16" spans="2:10" x14ac:dyDescent="0.3">
      <c r="B16" s="114"/>
      <c r="C16" s="114"/>
      <c r="D16" s="114"/>
      <c r="E16" s="114"/>
      <c r="F16" s="114"/>
      <c r="G16" s="114"/>
      <c r="H16" s="114"/>
      <c r="I16" s="114"/>
    </row>
    <row r="17" spans="2:9" x14ac:dyDescent="0.3">
      <c r="B17" s="114"/>
      <c r="C17" s="114"/>
      <c r="D17" s="114"/>
      <c r="E17" s="114"/>
      <c r="F17" s="114"/>
      <c r="G17" s="114"/>
      <c r="H17" s="114"/>
      <c r="I17" s="114"/>
    </row>
  </sheetData>
  <mergeCells count="7">
    <mergeCell ref="B15:I17"/>
    <mergeCell ref="B2:I2"/>
    <mergeCell ref="B11:C11"/>
    <mergeCell ref="J11:J13"/>
    <mergeCell ref="B12:C12"/>
    <mergeCell ref="B13:C13"/>
    <mergeCell ref="B14:I14"/>
  </mergeCells>
  <pageMargins left="0.51181102362204722" right="0.51181102362204722" top="0.74803149606299213" bottom="0.74803149606299213" header="0.31496062992125984" footer="0.31496062992125984"/>
  <pageSetup paperSize="9" scale="6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O12"/>
  <sheetViews>
    <sheetView showGridLines="0" zoomScale="68" zoomScaleNormal="68" workbookViewId="0">
      <selection activeCell="J5" sqref="J5"/>
    </sheetView>
  </sheetViews>
  <sheetFormatPr defaultColWidth="9.109375" defaultRowHeight="14.4" x14ac:dyDescent="0.3"/>
  <cols>
    <col min="1" max="1" width="1" style="62" customWidth="1"/>
    <col min="2" max="2" width="7.6640625" style="63" customWidth="1"/>
    <col min="3" max="3" width="92.44140625" style="64" customWidth="1"/>
    <col min="4" max="4" width="40.33203125" style="63" customWidth="1"/>
    <col min="5" max="9" width="15.6640625" style="63" customWidth="1"/>
    <col min="10" max="10" width="43.5546875" style="74" customWidth="1"/>
    <col min="11" max="16384" width="9.109375" style="62"/>
  </cols>
  <sheetData>
    <row r="1" spans="2:15" ht="6.75" customHeight="1" x14ac:dyDescent="0.3"/>
    <row r="2" spans="2:15" ht="19.5" customHeight="1" x14ac:dyDescent="0.3">
      <c r="B2" s="99" t="s">
        <v>206</v>
      </c>
      <c r="C2" s="100"/>
      <c r="D2" s="100"/>
      <c r="E2" s="100"/>
      <c r="F2" s="100"/>
      <c r="G2" s="100"/>
      <c r="H2" s="100"/>
      <c r="I2" s="101"/>
    </row>
    <row r="3" spans="2:15" ht="43.2" x14ac:dyDescent="0.3">
      <c r="B3" s="72" t="s">
        <v>12</v>
      </c>
      <c r="C3" s="73" t="s">
        <v>207</v>
      </c>
      <c r="D3" s="65" t="s">
        <v>35</v>
      </c>
      <c r="E3" s="65" t="s">
        <v>36</v>
      </c>
      <c r="F3" s="67" t="s">
        <v>37</v>
      </c>
      <c r="G3" s="65" t="s">
        <v>152</v>
      </c>
      <c r="H3" s="67" t="s">
        <v>38</v>
      </c>
      <c r="I3" s="66" t="s">
        <v>39</v>
      </c>
      <c r="J3" s="66" t="s">
        <v>47</v>
      </c>
    </row>
    <row r="4" spans="2:15" s="17" customFormat="1" ht="191.4" customHeight="1" x14ac:dyDescent="0.3">
      <c r="B4" s="14" t="s">
        <v>10</v>
      </c>
      <c r="C4" s="15" t="s">
        <v>210</v>
      </c>
      <c r="D4" s="14">
        <v>1</v>
      </c>
      <c r="E4" s="14">
        <v>1</v>
      </c>
      <c r="F4" s="14">
        <v>2</v>
      </c>
      <c r="G4" s="14">
        <v>1</v>
      </c>
      <c r="H4" s="14">
        <v>0</v>
      </c>
      <c r="I4" s="14">
        <f>SUM(D4:H4)</f>
        <v>5</v>
      </c>
      <c r="J4" s="15" t="s">
        <v>211</v>
      </c>
      <c r="K4" s="136" t="s">
        <v>213</v>
      </c>
      <c r="L4" s="137"/>
      <c r="M4" s="137"/>
      <c r="N4" s="137"/>
      <c r="O4" s="137"/>
    </row>
    <row r="5" spans="2:15" s="17" customFormat="1" ht="197.4" customHeight="1" x14ac:dyDescent="0.3">
      <c r="B5" s="14" t="s">
        <v>2</v>
      </c>
      <c r="C5" s="15" t="s">
        <v>209</v>
      </c>
      <c r="D5" s="14">
        <v>0</v>
      </c>
      <c r="E5" s="14">
        <v>0</v>
      </c>
      <c r="F5" s="14">
        <v>0</v>
      </c>
      <c r="G5" s="14">
        <v>0</v>
      </c>
      <c r="H5" s="14">
        <v>0</v>
      </c>
      <c r="I5" s="14">
        <f>SUM(D5:H5)</f>
        <v>0</v>
      </c>
      <c r="J5" s="15" t="s">
        <v>212</v>
      </c>
      <c r="K5" s="137"/>
      <c r="L5" s="137"/>
      <c r="M5" s="137"/>
      <c r="N5" s="137"/>
      <c r="O5" s="137"/>
    </row>
    <row r="6" spans="2:15" s="17" customFormat="1" x14ac:dyDescent="0.3">
      <c r="B6" s="99" t="s">
        <v>208</v>
      </c>
      <c r="C6" s="101"/>
      <c r="D6" s="46">
        <f t="shared" ref="D6:I6" si="0">SUM(D4:D5)</f>
        <v>1</v>
      </c>
      <c r="E6" s="46">
        <f t="shared" si="0"/>
        <v>1</v>
      </c>
      <c r="F6" s="46">
        <f t="shared" si="0"/>
        <v>2</v>
      </c>
      <c r="G6" s="46">
        <f t="shared" si="0"/>
        <v>1</v>
      </c>
      <c r="H6" s="46">
        <f t="shared" si="0"/>
        <v>0</v>
      </c>
      <c r="I6" s="46">
        <f t="shared" si="0"/>
        <v>5</v>
      </c>
      <c r="J6" s="138"/>
    </row>
    <row r="7" spans="2:15" s="17" customFormat="1" x14ac:dyDescent="0.3">
      <c r="B7" s="99" t="s">
        <v>45</v>
      </c>
      <c r="C7" s="101"/>
      <c r="D7" s="54">
        <f t="shared" ref="D7:I7" si="1">D6/$I$6</f>
        <v>0.2</v>
      </c>
      <c r="E7" s="54">
        <f t="shared" si="1"/>
        <v>0.2</v>
      </c>
      <c r="F7" s="54">
        <f t="shared" si="1"/>
        <v>0.4</v>
      </c>
      <c r="G7" s="54">
        <f t="shared" si="1"/>
        <v>0.2</v>
      </c>
      <c r="H7" s="54">
        <f t="shared" si="1"/>
        <v>0</v>
      </c>
      <c r="I7" s="54">
        <f t="shared" si="1"/>
        <v>1</v>
      </c>
      <c r="J7" s="139"/>
    </row>
    <row r="8" spans="2:15" s="17" customFormat="1" x14ac:dyDescent="0.3">
      <c r="B8" s="99" t="s">
        <v>46</v>
      </c>
      <c r="C8" s="101"/>
      <c r="D8" s="77">
        <f>$I$8*D7</f>
        <v>145.93600000000001</v>
      </c>
      <c r="E8" s="77">
        <f>$I$8*E7</f>
        <v>145.93600000000001</v>
      </c>
      <c r="F8" s="77">
        <f>$I$8*F7</f>
        <v>291.87200000000001</v>
      </c>
      <c r="G8" s="77">
        <f>$I$8*G7</f>
        <v>145.93600000000001</v>
      </c>
      <c r="H8" s="77">
        <f>$I$8*H7</f>
        <v>0</v>
      </c>
      <c r="I8" s="77">
        <v>729.68</v>
      </c>
      <c r="J8" s="140"/>
    </row>
    <row r="12" spans="2:15" x14ac:dyDescent="0.3">
      <c r="J12" s="63"/>
    </row>
  </sheetData>
  <mergeCells count="6">
    <mergeCell ref="B2:I2"/>
    <mergeCell ref="B6:C6"/>
    <mergeCell ref="B7:C7"/>
    <mergeCell ref="B8:C8"/>
    <mergeCell ref="K4:O5"/>
    <mergeCell ref="J6:J8"/>
  </mergeCells>
  <pageMargins left="0.51181102362204722" right="0.51181102362204722" top="0.74803149606299213" bottom="0.74803149606299213" header="0.31496062992125984" footer="0.31496062992125984"/>
  <pageSetup paperSize="9" scale="7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B1:J10"/>
  <sheetViews>
    <sheetView showGridLines="0" zoomScale="69" zoomScaleNormal="69" workbookViewId="0">
      <selection activeCell="B3" sqref="B3"/>
    </sheetView>
  </sheetViews>
  <sheetFormatPr defaultColWidth="9.109375" defaultRowHeight="14.4" x14ac:dyDescent="0.3"/>
  <cols>
    <col min="1" max="1" width="1" style="62" customWidth="1"/>
    <col min="2" max="2" width="7.6640625" style="63" customWidth="1"/>
    <col min="3" max="3" width="92.44140625" style="64" customWidth="1"/>
    <col min="4" max="9" width="15.6640625" style="63" customWidth="1"/>
    <col min="10" max="10" width="50.33203125" style="74" customWidth="1"/>
    <col min="11" max="16384" width="9.109375" style="62"/>
  </cols>
  <sheetData>
    <row r="1" spans="2:10" ht="6.75" customHeight="1" x14ac:dyDescent="0.3"/>
    <row r="2" spans="2:10" ht="19.5" customHeight="1" x14ac:dyDescent="0.3">
      <c r="B2" s="99" t="s">
        <v>139</v>
      </c>
      <c r="C2" s="100"/>
      <c r="D2" s="100"/>
      <c r="E2" s="100"/>
      <c r="F2" s="100"/>
      <c r="G2" s="100"/>
      <c r="H2" s="100"/>
      <c r="I2" s="101"/>
    </row>
    <row r="3" spans="2:10" ht="42" customHeight="1" x14ac:dyDescent="0.3">
      <c r="B3" s="72" t="s">
        <v>0</v>
      </c>
      <c r="C3" s="73" t="s">
        <v>140</v>
      </c>
      <c r="D3" s="65" t="s">
        <v>35</v>
      </c>
      <c r="E3" s="65" t="s">
        <v>36</v>
      </c>
      <c r="F3" s="67" t="s">
        <v>37</v>
      </c>
      <c r="G3" s="65" t="s">
        <v>152</v>
      </c>
      <c r="H3" s="67" t="s">
        <v>38</v>
      </c>
      <c r="I3" s="66" t="s">
        <v>39</v>
      </c>
      <c r="J3" s="66" t="s">
        <v>47</v>
      </c>
    </row>
    <row r="4" spans="2:10" ht="42" customHeight="1" x14ac:dyDescent="0.3">
      <c r="B4" s="65" t="s">
        <v>2</v>
      </c>
      <c r="C4" s="71" t="s">
        <v>141</v>
      </c>
      <c r="D4" s="65">
        <v>0</v>
      </c>
      <c r="E4" s="65">
        <v>0</v>
      </c>
      <c r="F4" s="65">
        <v>0</v>
      </c>
      <c r="G4" s="65">
        <v>0</v>
      </c>
      <c r="H4" s="65">
        <v>0</v>
      </c>
      <c r="I4" s="65">
        <f>SUM(D4:H4)</f>
        <v>0</v>
      </c>
      <c r="J4" s="13" t="s">
        <v>136</v>
      </c>
    </row>
    <row r="5" spans="2:10" ht="42" customHeight="1" x14ac:dyDescent="0.3">
      <c r="B5" s="65" t="s">
        <v>3</v>
      </c>
      <c r="C5" s="71" t="s">
        <v>133</v>
      </c>
      <c r="D5" s="65">
        <v>1</v>
      </c>
      <c r="E5" s="65">
        <v>0</v>
      </c>
      <c r="F5" s="65">
        <v>0</v>
      </c>
      <c r="G5" s="65">
        <v>0</v>
      </c>
      <c r="H5" s="65">
        <v>2</v>
      </c>
      <c r="I5" s="65">
        <f>SUM(D5:H5)</f>
        <v>3</v>
      </c>
      <c r="J5" s="13" t="s">
        <v>137</v>
      </c>
    </row>
    <row r="6" spans="2:10" ht="69" customHeight="1" x14ac:dyDescent="0.3">
      <c r="B6" s="65" t="s">
        <v>4</v>
      </c>
      <c r="C6" s="71" t="s">
        <v>142</v>
      </c>
      <c r="D6" s="65">
        <v>1</v>
      </c>
      <c r="E6" s="65">
        <v>1</v>
      </c>
      <c r="F6" s="65">
        <v>0</v>
      </c>
      <c r="G6" s="65">
        <v>1</v>
      </c>
      <c r="H6" s="65">
        <v>1</v>
      </c>
      <c r="I6" s="65">
        <f>SUM(D6:H6)</f>
        <v>4</v>
      </c>
      <c r="J6" s="79" t="s">
        <v>143</v>
      </c>
    </row>
    <row r="7" spans="2:10" ht="42" customHeight="1" x14ac:dyDescent="0.3">
      <c r="B7" s="65" t="s">
        <v>5</v>
      </c>
      <c r="C7" s="71" t="s">
        <v>135</v>
      </c>
      <c r="D7" s="65">
        <v>0</v>
      </c>
      <c r="E7" s="65">
        <v>0</v>
      </c>
      <c r="F7" s="65">
        <v>0</v>
      </c>
      <c r="G7" s="65">
        <v>0</v>
      </c>
      <c r="H7" s="65">
        <v>0</v>
      </c>
      <c r="I7" s="65">
        <f>SUM(D7:H7)</f>
        <v>0</v>
      </c>
      <c r="J7" s="13" t="s">
        <v>138</v>
      </c>
    </row>
    <row r="8" spans="2:10" x14ac:dyDescent="0.3">
      <c r="B8" s="102" t="s">
        <v>44</v>
      </c>
      <c r="C8" s="103"/>
      <c r="D8" s="66">
        <f t="shared" ref="D8:I8" si="0">SUM(D4:D7)</f>
        <v>2</v>
      </c>
      <c r="E8" s="66">
        <f t="shared" si="0"/>
        <v>1</v>
      </c>
      <c r="F8" s="66">
        <f t="shared" si="0"/>
        <v>0</v>
      </c>
      <c r="G8" s="66">
        <f t="shared" si="0"/>
        <v>1</v>
      </c>
      <c r="H8" s="66">
        <f t="shared" si="0"/>
        <v>3</v>
      </c>
      <c r="I8" s="66">
        <f t="shared" si="0"/>
        <v>7</v>
      </c>
      <c r="J8" s="105"/>
    </row>
    <row r="9" spans="2:10" x14ac:dyDescent="0.3">
      <c r="B9" s="102" t="s">
        <v>45</v>
      </c>
      <c r="C9" s="103"/>
      <c r="D9" s="76">
        <f t="shared" ref="D9:I9" si="1">D8/$I$8</f>
        <v>0.2857142857142857</v>
      </c>
      <c r="E9" s="76">
        <f t="shared" si="1"/>
        <v>0.14285714285714285</v>
      </c>
      <c r="F9" s="76">
        <f t="shared" si="1"/>
        <v>0</v>
      </c>
      <c r="G9" s="76">
        <f t="shared" si="1"/>
        <v>0.14285714285714285</v>
      </c>
      <c r="H9" s="76">
        <f t="shared" si="1"/>
        <v>0.42857142857142855</v>
      </c>
      <c r="I9" s="76">
        <f t="shared" si="1"/>
        <v>1</v>
      </c>
      <c r="J9" s="106"/>
    </row>
    <row r="10" spans="2:10" x14ac:dyDescent="0.3">
      <c r="B10" s="99" t="s">
        <v>46</v>
      </c>
      <c r="C10" s="101"/>
      <c r="D10" s="11">
        <f>$I$10*D9</f>
        <v>242053.14285714284</v>
      </c>
      <c r="E10" s="11">
        <f>$I$10*E9</f>
        <v>121026.57142857142</v>
      </c>
      <c r="F10" s="11">
        <f>$I$10*F9</f>
        <v>0</v>
      </c>
      <c r="G10" s="11">
        <f>$I$10*G9</f>
        <v>121026.57142857142</v>
      </c>
      <c r="H10" s="11">
        <f>$I$10*H9</f>
        <v>363079.71428571426</v>
      </c>
      <c r="I10" s="11">
        <v>847186</v>
      </c>
      <c r="J10" s="107"/>
    </row>
  </sheetData>
  <mergeCells count="5">
    <mergeCell ref="B2:I2"/>
    <mergeCell ref="B8:C8"/>
    <mergeCell ref="B9:C9"/>
    <mergeCell ref="B10:C10"/>
    <mergeCell ref="J8:J10"/>
  </mergeCells>
  <pageMargins left="0.51181102362204722" right="0.51181102362204722" top="0.74803149606299213" bottom="0.74803149606299213" header="0.31496062992125984" footer="0.31496062992125984"/>
  <pageSetup paperSize="9" scale="7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B1:J10"/>
  <sheetViews>
    <sheetView showGridLines="0" zoomScale="69" zoomScaleNormal="69" workbookViewId="0">
      <selection activeCell="J33" sqref="J33"/>
    </sheetView>
  </sheetViews>
  <sheetFormatPr defaultColWidth="9.109375" defaultRowHeight="14.4" x14ac:dyDescent="0.3"/>
  <cols>
    <col min="1" max="1" width="1" style="62" customWidth="1"/>
    <col min="2" max="2" width="7.6640625" style="63" customWidth="1"/>
    <col min="3" max="3" width="92.44140625" style="64" customWidth="1"/>
    <col min="4" max="9" width="15.6640625" style="63" customWidth="1"/>
    <col min="10" max="10" width="48.88671875" style="74" customWidth="1"/>
    <col min="11" max="16384" width="9.109375" style="62"/>
  </cols>
  <sheetData>
    <row r="1" spans="2:10" ht="6.75" customHeight="1" x14ac:dyDescent="0.3"/>
    <row r="2" spans="2:10" ht="19.5" customHeight="1" x14ac:dyDescent="0.3">
      <c r="B2" s="99" t="s">
        <v>130</v>
      </c>
      <c r="C2" s="100"/>
      <c r="D2" s="100"/>
      <c r="E2" s="100"/>
      <c r="F2" s="100"/>
      <c r="G2" s="100"/>
      <c r="H2" s="100"/>
      <c r="I2" s="101"/>
    </row>
    <row r="3" spans="2:10" ht="43.2" x14ac:dyDescent="0.3">
      <c r="B3" s="72" t="s">
        <v>9</v>
      </c>
      <c r="C3" s="73" t="s">
        <v>131</v>
      </c>
      <c r="D3" s="65" t="s">
        <v>35</v>
      </c>
      <c r="E3" s="65" t="s">
        <v>36</v>
      </c>
      <c r="F3" s="67" t="s">
        <v>37</v>
      </c>
      <c r="G3" s="65" t="s">
        <v>152</v>
      </c>
      <c r="H3" s="67" t="s">
        <v>38</v>
      </c>
      <c r="I3" s="66" t="s">
        <v>39</v>
      </c>
      <c r="J3" s="66" t="s">
        <v>47</v>
      </c>
    </row>
    <row r="4" spans="2:10" ht="46.95" customHeight="1" x14ac:dyDescent="0.3">
      <c r="B4" s="65" t="s">
        <v>10</v>
      </c>
      <c r="C4" s="12" t="s">
        <v>132</v>
      </c>
      <c r="D4" s="65">
        <v>0</v>
      </c>
      <c r="E4" s="65">
        <v>0</v>
      </c>
      <c r="F4" s="65">
        <v>0</v>
      </c>
      <c r="G4" s="65">
        <v>0</v>
      </c>
      <c r="H4" s="65">
        <v>0</v>
      </c>
      <c r="I4" s="65">
        <f>SUM(D4:H4)</f>
        <v>0</v>
      </c>
      <c r="J4" s="13" t="s">
        <v>136</v>
      </c>
    </row>
    <row r="5" spans="2:10" ht="55.2" x14ac:dyDescent="0.3">
      <c r="B5" s="65" t="s">
        <v>2</v>
      </c>
      <c r="C5" s="71" t="s">
        <v>133</v>
      </c>
      <c r="D5" s="65">
        <v>1</v>
      </c>
      <c r="E5" s="65">
        <v>0</v>
      </c>
      <c r="F5" s="65">
        <v>0</v>
      </c>
      <c r="G5" s="65">
        <v>0</v>
      </c>
      <c r="H5" s="65">
        <v>2</v>
      </c>
      <c r="I5" s="65">
        <f>SUM(D5:H5)</f>
        <v>3</v>
      </c>
      <c r="J5" s="13" t="s">
        <v>137</v>
      </c>
    </row>
    <row r="6" spans="2:10" ht="69" x14ac:dyDescent="0.3">
      <c r="B6" s="65" t="s">
        <v>11</v>
      </c>
      <c r="C6" s="71" t="s">
        <v>134</v>
      </c>
      <c r="D6" s="65">
        <v>2</v>
      </c>
      <c r="E6" s="65">
        <v>1</v>
      </c>
      <c r="F6" s="65">
        <v>1</v>
      </c>
      <c r="G6" s="65">
        <v>1</v>
      </c>
      <c r="H6" s="65">
        <v>0</v>
      </c>
      <c r="I6" s="65">
        <f>SUM(D6:H6)</f>
        <v>5</v>
      </c>
      <c r="J6" s="13" t="s">
        <v>187</v>
      </c>
    </row>
    <row r="7" spans="2:10" ht="41.4" x14ac:dyDescent="0.3">
      <c r="B7" s="65" t="s">
        <v>3</v>
      </c>
      <c r="C7" s="71" t="s">
        <v>135</v>
      </c>
      <c r="D7" s="65"/>
      <c r="E7" s="65"/>
      <c r="F7" s="65"/>
      <c r="G7" s="65"/>
      <c r="H7" s="65"/>
      <c r="I7" s="65">
        <f>SUM(D7:H7)</f>
        <v>0</v>
      </c>
      <c r="J7" s="13" t="s">
        <v>138</v>
      </c>
    </row>
    <row r="8" spans="2:10" x14ac:dyDescent="0.3">
      <c r="B8" s="102" t="s">
        <v>44</v>
      </c>
      <c r="C8" s="103"/>
      <c r="D8" s="66">
        <f t="shared" ref="D8:I8" si="0">SUM(D4:D7)</f>
        <v>3</v>
      </c>
      <c r="E8" s="66">
        <f t="shared" si="0"/>
        <v>1</v>
      </c>
      <c r="F8" s="66">
        <f t="shared" si="0"/>
        <v>1</v>
      </c>
      <c r="G8" s="66">
        <f t="shared" si="0"/>
        <v>1</v>
      </c>
      <c r="H8" s="66">
        <f t="shared" si="0"/>
        <v>2</v>
      </c>
      <c r="I8" s="66">
        <f t="shared" si="0"/>
        <v>8</v>
      </c>
      <c r="J8" s="105"/>
    </row>
    <row r="9" spans="2:10" x14ac:dyDescent="0.3">
      <c r="B9" s="102" t="s">
        <v>45</v>
      </c>
      <c r="C9" s="103"/>
      <c r="D9" s="76">
        <f t="shared" ref="D9:I9" si="1">D8/$I$8</f>
        <v>0.375</v>
      </c>
      <c r="E9" s="76">
        <f t="shared" si="1"/>
        <v>0.125</v>
      </c>
      <c r="F9" s="76">
        <f t="shared" si="1"/>
        <v>0.125</v>
      </c>
      <c r="G9" s="76">
        <f t="shared" si="1"/>
        <v>0.125</v>
      </c>
      <c r="H9" s="76">
        <f t="shared" si="1"/>
        <v>0.25</v>
      </c>
      <c r="I9" s="76">
        <f t="shared" si="1"/>
        <v>1</v>
      </c>
      <c r="J9" s="106"/>
    </row>
    <row r="10" spans="2:10" x14ac:dyDescent="0.3">
      <c r="B10" s="99" t="s">
        <v>46</v>
      </c>
      <c r="C10" s="101"/>
      <c r="D10" s="11">
        <f>$I$10*D9</f>
        <v>1632</v>
      </c>
      <c r="E10" s="11">
        <f>$I$10*E9</f>
        <v>544</v>
      </c>
      <c r="F10" s="11">
        <f>$I$10*F9</f>
        <v>544</v>
      </c>
      <c r="G10" s="11">
        <f>$I$10*G9</f>
        <v>544</v>
      </c>
      <c r="H10" s="11">
        <f>$I$10*H9</f>
        <v>1088</v>
      </c>
      <c r="I10" s="11">
        <v>4352</v>
      </c>
      <c r="J10" s="107"/>
    </row>
  </sheetData>
  <mergeCells count="5">
    <mergeCell ref="B2:I2"/>
    <mergeCell ref="B8:C8"/>
    <mergeCell ref="B9:C9"/>
    <mergeCell ref="B10:C10"/>
    <mergeCell ref="J8:J10"/>
  </mergeCells>
  <pageMargins left="0.51181102362204722" right="0.51181102362204722" top="0.74803149606299213" bottom="0.74803149606299213" header="0.31496062992125984" footer="0.31496062992125984"/>
  <pageSetup paperSize="9" scale="7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1:J22"/>
  <sheetViews>
    <sheetView showGridLines="0" zoomScale="70" zoomScaleNormal="70" workbookViewId="0">
      <selection activeCell="A3" sqref="A3"/>
    </sheetView>
  </sheetViews>
  <sheetFormatPr defaultColWidth="9.109375" defaultRowHeight="14.4" x14ac:dyDescent="0.3"/>
  <cols>
    <col min="1" max="1" width="0.6640625" style="62" customWidth="1"/>
    <col min="2" max="9" width="17.6640625" style="62" customWidth="1"/>
    <col min="10" max="16384" width="9.109375" style="62"/>
  </cols>
  <sheetData>
    <row r="1" spans="2:10" ht="3.75" customHeight="1" x14ac:dyDescent="0.3"/>
    <row r="2" spans="2:10" x14ac:dyDescent="0.3">
      <c r="B2" s="142" t="s">
        <v>105</v>
      </c>
      <c r="C2" s="142"/>
      <c r="D2" s="142"/>
      <c r="E2" s="142"/>
      <c r="F2" s="142"/>
      <c r="G2" s="142"/>
      <c r="H2" s="142"/>
      <c r="I2" s="142"/>
    </row>
    <row r="3" spans="2:10" ht="43.5" customHeight="1" x14ac:dyDescent="0.3">
      <c r="B3" s="141"/>
      <c r="C3" s="141"/>
      <c r="D3" s="97" t="s">
        <v>35</v>
      </c>
      <c r="E3" s="97" t="s">
        <v>36</v>
      </c>
      <c r="F3" s="98" t="s">
        <v>37</v>
      </c>
      <c r="G3" s="97" t="s">
        <v>152</v>
      </c>
      <c r="H3" s="98" t="s">
        <v>38</v>
      </c>
      <c r="I3" s="72" t="s">
        <v>39</v>
      </c>
      <c r="J3" s="66"/>
    </row>
    <row r="4" spans="2:10" ht="43.2" x14ac:dyDescent="0.3">
      <c r="B4" s="81" t="s">
        <v>106</v>
      </c>
      <c r="C4" s="82" t="s">
        <v>112</v>
      </c>
      <c r="D4" s="83">
        <v>53094.999999999993</v>
      </c>
      <c r="E4" s="83">
        <v>68265</v>
      </c>
      <c r="F4" s="83">
        <v>53094.999999999993</v>
      </c>
      <c r="G4" s="83">
        <v>113774.99999999999</v>
      </c>
      <c r="H4" s="84">
        <v>166870</v>
      </c>
      <c r="I4" s="83">
        <v>455100</v>
      </c>
    </row>
    <row r="5" spans="2:10" ht="14.25" customHeight="1" x14ac:dyDescent="0.3">
      <c r="B5" s="143" t="s">
        <v>107</v>
      </c>
      <c r="C5" s="144" t="s">
        <v>113</v>
      </c>
      <c r="D5" s="144"/>
      <c r="E5" s="144"/>
      <c r="F5" s="144"/>
      <c r="G5" s="144"/>
      <c r="H5" s="144"/>
      <c r="I5" s="144"/>
    </row>
    <row r="6" spans="2:10" x14ac:dyDescent="0.3">
      <c r="B6" s="143"/>
      <c r="C6" s="85" t="s">
        <v>114</v>
      </c>
      <c r="D6" s="145">
        <v>6526.086956521739</v>
      </c>
      <c r="E6" s="145">
        <v>7332.0134575569355</v>
      </c>
      <c r="F6" s="145">
        <v>1560.7142857142858</v>
      </c>
      <c r="G6" s="148">
        <v>8434.9378881987559</v>
      </c>
      <c r="H6" s="145">
        <v>4646.2474120082825</v>
      </c>
      <c r="I6" s="145">
        <v>28500</v>
      </c>
    </row>
    <row r="7" spans="2:10" x14ac:dyDescent="0.3">
      <c r="B7" s="143"/>
      <c r="C7" s="85" t="s">
        <v>115</v>
      </c>
      <c r="D7" s="146"/>
      <c r="E7" s="146"/>
      <c r="F7" s="146"/>
      <c r="G7" s="149"/>
      <c r="H7" s="146"/>
      <c r="I7" s="146"/>
    </row>
    <row r="8" spans="2:10" x14ac:dyDescent="0.3">
      <c r="B8" s="143"/>
      <c r="C8" s="85" t="s">
        <v>116</v>
      </c>
      <c r="D8" s="147"/>
      <c r="E8" s="147"/>
      <c r="F8" s="147"/>
      <c r="G8" s="150"/>
      <c r="H8" s="147"/>
      <c r="I8" s="147"/>
    </row>
    <row r="9" spans="2:10" ht="15" customHeight="1" x14ac:dyDescent="0.3">
      <c r="B9" s="143" t="s">
        <v>108</v>
      </c>
      <c r="C9" s="144" t="s">
        <v>117</v>
      </c>
      <c r="D9" s="144"/>
      <c r="E9" s="144"/>
      <c r="F9" s="144"/>
      <c r="G9" s="144"/>
      <c r="H9" s="144"/>
      <c r="I9" s="144"/>
    </row>
    <row r="10" spans="2:10" x14ac:dyDescent="0.3">
      <c r="B10" s="143"/>
      <c r="C10" s="85" t="s">
        <v>118</v>
      </c>
      <c r="D10" s="84">
        <v>100007.5</v>
      </c>
      <c r="E10" s="86">
        <v>86927.499999999985</v>
      </c>
      <c r="F10" s="86">
        <v>33517.5</v>
      </c>
      <c r="G10" s="86">
        <v>73302.499999999985</v>
      </c>
      <c r="H10" s="86">
        <v>33244.999999999993</v>
      </c>
      <c r="I10" s="83">
        <v>327000</v>
      </c>
    </row>
    <row r="11" spans="2:10" ht="28.8" x14ac:dyDescent="0.3">
      <c r="B11" s="143"/>
      <c r="C11" s="85" t="s">
        <v>119</v>
      </c>
      <c r="D11" s="84">
        <v>21499.099099099094</v>
      </c>
      <c r="E11" s="86">
        <v>14298.4438984439</v>
      </c>
      <c r="F11" s="86">
        <v>6352.0065520065518</v>
      </c>
      <c r="G11" s="86">
        <v>14298.4438984439</v>
      </c>
      <c r="H11" s="86">
        <v>6352.0065520065518</v>
      </c>
      <c r="I11" s="83">
        <v>62800</v>
      </c>
    </row>
    <row r="12" spans="2:10" ht="28.8" x14ac:dyDescent="0.3">
      <c r="B12" s="143"/>
      <c r="C12" s="85" t="s">
        <v>120</v>
      </c>
      <c r="D12" s="84">
        <v>5543.5919790758508</v>
      </c>
      <c r="E12" s="86">
        <v>3935.265911072363</v>
      </c>
      <c r="F12" s="86">
        <v>1649.3897122929382</v>
      </c>
      <c r="G12" s="86">
        <v>3682.0401046207498</v>
      </c>
      <c r="H12" s="86">
        <v>889.71229293809938</v>
      </c>
      <c r="I12" s="83">
        <v>15700</v>
      </c>
    </row>
    <row r="13" spans="2:10" ht="105" customHeight="1" x14ac:dyDescent="0.3">
      <c r="B13" s="143"/>
      <c r="C13" s="85" t="s">
        <v>121</v>
      </c>
      <c r="D13" s="84">
        <v>565.75999999999988</v>
      </c>
      <c r="E13" s="86">
        <v>431.12</v>
      </c>
      <c r="F13" s="86">
        <v>133.27999999999997</v>
      </c>
      <c r="G13" s="86">
        <v>401.20000000000005</v>
      </c>
      <c r="H13" s="86">
        <v>100.64</v>
      </c>
      <c r="I13" s="83">
        <v>1632</v>
      </c>
    </row>
    <row r="14" spans="2:10" ht="28.8" x14ac:dyDescent="0.3">
      <c r="B14" s="143"/>
      <c r="C14" s="85" t="s">
        <v>122</v>
      </c>
      <c r="D14" s="84">
        <v>444.48666666666668</v>
      </c>
      <c r="E14" s="86">
        <v>245.92500000000001</v>
      </c>
      <c r="F14" s="86">
        <v>67.401666666666671</v>
      </c>
      <c r="G14" s="86">
        <v>223.15416666666667</v>
      </c>
      <c r="H14" s="86">
        <v>112.03250000000001</v>
      </c>
      <c r="I14" s="83">
        <v>1093</v>
      </c>
    </row>
    <row r="15" spans="2:10" ht="43.2" x14ac:dyDescent="0.3">
      <c r="B15" s="143"/>
      <c r="C15" s="85" t="s">
        <v>123</v>
      </c>
      <c r="D15" s="84">
        <v>4186.231884057971</v>
      </c>
      <c r="E15" s="86">
        <v>2482.4016563146997</v>
      </c>
      <c r="F15" s="86">
        <v>496.48033126293996</v>
      </c>
      <c r="G15" s="86">
        <v>2482.4016563146997</v>
      </c>
      <c r="H15" s="86">
        <v>1252.4844720496894</v>
      </c>
      <c r="I15" s="83">
        <v>10900</v>
      </c>
    </row>
    <row r="16" spans="2:10" x14ac:dyDescent="0.3">
      <c r="B16" s="143"/>
      <c r="C16" s="85" t="s">
        <v>124</v>
      </c>
      <c r="D16" s="84">
        <v>98505.172413793116</v>
      </c>
      <c r="E16" s="86">
        <v>89139.655172413797</v>
      </c>
      <c r="F16" s="86">
        <v>34618.965517241384</v>
      </c>
      <c r="G16" s="86">
        <v>59036.206896551725</v>
      </c>
      <c r="H16" s="86">
        <v>24751.724137931029</v>
      </c>
      <c r="I16" s="83">
        <v>291000</v>
      </c>
    </row>
    <row r="17" spans="2:9" ht="28.8" x14ac:dyDescent="0.3">
      <c r="B17" s="143"/>
      <c r="C17" s="85" t="s">
        <v>125</v>
      </c>
      <c r="D17" s="84">
        <v>37188.000000000007</v>
      </c>
      <c r="E17" s="86">
        <v>28579.666666666661</v>
      </c>
      <c r="F17" s="86">
        <v>5509.3333333333339</v>
      </c>
      <c r="G17" s="86">
        <v>24447.666666666668</v>
      </c>
      <c r="H17" s="86">
        <v>7575.333333333333</v>
      </c>
      <c r="I17" s="83">
        <v>103300</v>
      </c>
    </row>
    <row r="18" spans="2:9" ht="43.2" x14ac:dyDescent="0.3">
      <c r="B18" s="143"/>
      <c r="C18" s="85" t="s">
        <v>126</v>
      </c>
      <c r="D18" s="84">
        <v>374.72819593787341</v>
      </c>
      <c r="E18" s="86">
        <v>281.90561529271207</v>
      </c>
      <c r="F18" s="86">
        <v>79.758661887694146</v>
      </c>
      <c r="G18" s="86">
        <v>255.09020310633213</v>
      </c>
      <c r="H18" s="86">
        <v>159.51732377538829</v>
      </c>
      <c r="I18" s="83">
        <v>1151</v>
      </c>
    </row>
    <row r="19" spans="2:9" ht="28.8" x14ac:dyDescent="0.3">
      <c r="B19" s="81" t="s">
        <v>109</v>
      </c>
      <c r="C19" s="89" t="s">
        <v>127</v>
      </c>
      <c r="D19" s="84">
        <v>16175.854166666668</v>
      </c>
      <c r="E19" s="86">
        <v>12052.597222222223</v>
      </c>
      <c r="F19" s="86">
        <v>5391.9513888888878</v>
      </c>
      <c r="G19" s="86">
        <v>9198.0347222222244</v>
      </c>
      <c r="H19" s="86">
        <v>2854.5625</v>
      </c>
      <c r="I19" s="83">
        <v>45673</v>
      </c>
    </row>
    <row r="20" spans="2:9" ht="43.2" x14ac:dyDescent="0.3">
      <c r="B20" s="81" t="s">
        <v>110</v>
      </c>
      <c r="C20" s="82" t="s">
        <v>128</v>
      </c>
      <c r="D20" s="83">
        <v>0</v>
      </c>
      <c r="E20" s="83">
        <v>20250</v>
      </c>
      <c r="F20" s="83">
        <v>6750</v>
      </c>
      <c r="G20" s="84">
        <v>40500</v>
      </c>
      <c r="H20" s="83">
        <v>13500</v>
      </c>
      <c r="I20" s="83">
        <v>81000</v>
      </c>
    </row>
    <row r="21" spans="2:9" x14ac:dyDescent="0.3">
      <c r="B21" s="81" t="s">
        <v>111</v>
      </c>
      <c r="C21" s="82" t="s">
        <v>129</v>
      </c>
      <c r="D21" s="84">
        <v>1157.9944444444448</v>
      </c>
      <c r="E21" s="86">
        <v>661.71111111111099</v>
      </c>
      <c r="F21" s="86">
        <v>330.8555555555555</v>
      </c>
      <c r="G21" s="86">
        <v>406.05</v>
      </c>
      <c r="H21" s="86">
        <v>150.38888888888889</v>
      </c>
      <c r="I21" s="83">
        <v>2707</v>
      </c>
    </row>
    <row r="22" spans="2:9" ht="18" x14ac:dyDescent="0.3">
      <c r="D22" s="87">
        <v>345269.50580626342</v>
      </c>
      <c r="E22" s="87">
        <v>334883.20571109443</v>
      </c>
      <c r="F22" s="87">
        <v>149552.63700485023</v>
      </c>
      <c r="G22" s="87">
        <v>350442.72620279173</v>
      </c>
      <c r="H22" s="87">
        <v>262459.64941293129</v>
      </c>
      <c r="I22" s="88">
        <v>1442607.7241379311</v>
      </c>
    </row>
  </sheetData>
  <mergeCells count="12">
    <mergeCell ref="B3:C3"/>
    <mergeCell ref="B2:I2"/>
    <mergeCell ref="B9:B18"/>
    <mergeCell ref="C9:I9"/>
    <mergeCell ref="H6:H8"/>
    <mergeCell ref="I6:I8"/>
    <mergeCell ref="B5:B8"/>
    <mergeCell ref="C5:I5"/>
    <mergeCell ref="D6:D8"/>
    <mergeCell ref="E6:E8"/>
    <mergeCell ref="F6:F8"/>
    <mergeCell ref="G6:G8"/>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B1:J11"/>
  <sheetViews>
    <sheetView showGridLines="0" zoomScale="68" zoomScaleNormal="68" workbookViewId="0">
      <selection activeCell="G3" sqref="G3"/>
    </sheetView>
  </sheetViews>
  <sheetFormatPr defaultColWidth="9.109375" defaultRowHeight="14.4" x14ac:dyDescent="0.3"/>
  <cols>
    <col min="1" max="1" width="1" style="62" customWidth="1"/>
    <col min="2" max="2" width="7.6640625" style="63" customWidth="1"/>
    <col min="3" max="3" width="92.44140625" style="64" customWidth="1"/>
    <col min="4" max="9" width="15.6640625" style="63" customWidth="1"/>
    <col min="10" max="10" width="46.5546875" style="74" customWidth="1"/>
    <col min="11" max="16384" width="9.109375" style="62"/>
  </cols>
  <sheetData>
    <row r="1" spans="2:10" ht="6.75" customHeight="1" x14ac:dyDescent="0.3"/>
    <row r="2" spans="2:10" ht="19.5" customHeight="1" x14ac:dyDescent="0.3">
      <c r="B2" s="99" t="s">
        <v>93</v>
      </c>
      <c r="C2" s="100"/>
      <c r="D2" s="100"/>
      <c r="E2" s="100"/>
      <c r="F2" s="100"/>
      <c r="G2" s="100"/>
      <c r="H2" s="100"/>
      <c r="I2" s="101"/>
    </row>
    <row r="3" spans="2:10" ht="43.2" x14ac:dyDescent="0.3">
      <c r="B3" s="72" t="s">
        <v>12</v>
      </c>
      <c r="C3" s="73" t="s">
        <v>94</v>
      </c>
      <c r="D3" s="65" t="s">
        <v>35</v>
      </c>
      <c r="E3" s="65" t="s">
        <v>36</v>
      </c>
      <c r="F3" s="67" t="s">
        <v>37</v>
      </c>
      <c r="G3" s="65" t="s">
        <v>152</v>
      </c>
      <c r="H3" s="67" t="s">
        <v>38</v>
      </c>
      <c r="I3" s="66" t="s">
        <v>39</v>
      </c>
      <c r="J3" s="66" t="s">
        <v>86</v>
      </c>
    </row>
    <row r="4" spans="2:10" s="17" customFormat="1" ht="37.5" customHeight="1" x14ac:dyDescent="0.3">
      <c r="B4" s="14" t="s">
        <v>2</v>
      </c>
      <c r="C4" s="15" t="s">
        <v>95</v>
      </c>
      <c r="D4" s="14">
        <v>0</v>
      </c>
      <c r="E4" s="14">
        <v>0</v>
      </c>
      <c r="F4" s="14">
        <v>0</v>
      </c>
      <c r="G4" s="14">
        <v>0</v>
      </c>
      <c r="H4" s="14">
        <v>0</v>
      </c>
      <c r="I4" s="14">
        <v>0</v>
      </c>
      <c r="J4" s="16" t="s">
        <v>100</v>
      </c>
    </row>
    <row r="5" spans="2:10" ht="86.4" x14ac:dyDescent="0.3">
      <c r="B5" s="65" t="s">
        <v>11</v>
      </c>
      <c r="C5" s="16" t="s">
        <v>96</v>
      </c>
      <c r="D5" s="65">
        <v>0</v>
      </c>
      <c r="E5" s="65">
        <v>0</v>
      </c>
      <c r="F5" s="65">
        <v>0</v>
      </c>
      <c r="G5" s="65">
        <v>0</v>
      </c>
      <c r="H5" s="65">
        <v>0</v>
      </c>
      <c r="I5" s="65">
        <v>0</v>
      </c>
      <c r="J5" s="16" t="s">
        <v>101</v>
      </c>
    </row>
    <row r="6" spans="2:10" ht="75" customHeight="1" x14ac:dyDescent="0.3">
      <c r="B6" s="65" t="s">
        <v>3</v>
      </c>
      <c r="C6" s="16" t="s">
        <v>99</v>
      </c>
      <c r="D6" s="65">
        <v>0</v>
      </c>
      <c r="E6" s="65">
        <v>0</v>
      </c>
      <c r="F6" s="65">
        <v>0</v>
      </c>
      <c r="G6" s="65">
        <v>0</v>
      </c>
      <c r="H6" s="65">
        <v>0</v>
      </c>
      <c r="I6" s="65">
        <f>SUM(D6:H6)</f>
        <v>0</v>
      </c>
      <c r="J6" s="16" t="s">
        <v>102</v>
      </c>
    </row>
    <row r="7" spans="2:10" ht="68.400000000000006" customHeight="1" x14ac:dyDescent="0.3">
      <c r="B7" s="65" t="s">
        <v>4</v>
      </c>
      <c r="C7" s="16" t="s">
        <v>97</v>
      </c>
      <c r="D7" s="65">
        <v>1</v>
      </c>
      <c r="E7" s="65">
        <v>1</v>
      </c>
      <c r="F7" s="65">
        <v>2</v>
      </c>
      <c r="G7" s="65">
        <v>1</v>
      </c>
      <c r="H7" s="65">
        <v>0</v>
      </c>
      <c r="I7" s="65">
        <f>SUM(D7:H7)</f>
        <v>5</v>
      </c>
      <c r="J7" s="16" t="s">
        <v>103</v>
      </c>
    </row>
    <row r="8" spans="2:10" s="17" customFormat="1" ht="86.4" x14ac:dyDescent="0.3">
      <c r="B8" s="14" t="s">
        <v>13</v>
      </c>
      <c r="C8" s="15" t="s">
        <v>98</v>
      </c>
      <c r="D8" s="14">
        <v>0</v>
      </c>
      <c r="E8" s="14">
        <v>0</v>
      </c>
      <c r="F8" s="14">
        <v>0</v>
      </c>
      <c r="G8" s="14">
        <v>0</v>
      </c>
      <c r="H8" s="14">
        <v>0</v>
      </c>
      <c r="I8" s="14">
        <f>SUM(D8:H8)</f>
        <v>0</v>
      </c>
      <c r="J8" s="16" t="s">
        <v>104</v>
      </c>
    </row>
    <row r="9" spans="2:10" x14ac:dyDescent="0.3">
      <c r="B9" s="102" t="s">
        <v>44</v>
      </c>
      <c r="C9" s="103"/>
      <c r="D9" s="66">
        <f t="shared" ref="D9:I9" si="0">SUM(D4:D8)</f>
        <v>1</v>
      </c>
      <c r="E9" s="66">
        <f t="shared" si="0"/>
        <v>1</v>
      </c>
      <c r="F9" s="66">
        <f t="shared" si="0"/>
        <v>2</v>
      </c>
      <c r="G9" s="66">
        <f t="shared" si="0"/>
        <v>1</v>
      </c>
      <c r="H9" s="66">
        <f t="shared" si="0"/>
        <v>0</v>
      </c>
      <c r="I9" s="66">
        <f t="shared" si="0"/>
        <v>5</v>
      </c>
      <c r="J9" s="123"/>
    </row>
    <row r="10" spans="2:10" x14ac:dyDescent="0.3">
      <c r="B10" s="102" t="s">
        <v>45</v>
      </c>
      <c r="C10" s="103"/>
      <c r="D10" s="76">
        <f t="shared" ref="D10:I10" si="1">D9/$I$9</f>
        <v>0.2</v>
      </c>
      <c r="E10" s="76">
        <f t="shared" si="1"/>
        <v>0.2</v>
      </c>
      <c r="F10" s="76">
        <f t="shared" si="1"/>
        <v>0.4</v>
      </c>
      <c r="G10" s="76">
        <f t="shared" si="1"/>
        <v>0.2</v>
      </c>
      <c r="H10" s="76">
        <f t="shared" si="1"/>
        <v>0</v>
      </c>
      <c r="I10" s="76">
        <f t="shared" si="1"/>
        <v>1</v>
      </c>
      <c r="J10" s="124"/>
    </row>
    <row r="11" spans="2:10" x14ac:dyDescent="0.3">
      <c r="B11" s="99" t="s">
        <v>46</v>
      </c>
      <c r="C11" s="101"/>
      <c r="D11" s="11">
        <f>$I$11*D10</f>
        <v>573.00800000000004</v>
      </c>
      <c r="E11" s="11">
        <f>$I$11*E10</f>
        <v>573.00800000000004</v>
      </c>
      <c r="F11" s="11">
        <f>$I$11*F10</f>
        <v>1146.0160000000001</v>
      </c>
      <c r="G11" s="11">
        <f>$I$11*G10</f>
        <v>573.00800000000004</v>
      </c>
      <c r="H11" s="11">
        <f>$I$11*H10</f>
        <v>0</v>
      </c>
      <c r="I11" s="11">
        <v>2865.04</v>
      </c>
      <c r="J11" s="125"/>
    </row>
  </sheetData>
  <mergeCells count="5">
    <mergeCell ref="B2:I2"/>
    <mergeCell ref="B9:C9"/>
    <mergeCell ref="B10:C10"/>
    <mergeCell ref="B11:C11"/>
    <mergeCell ref="J9:J11"/>
  </mergeCells>
  <pageMargins left="0.51181102362204722" right="0.51181102362204722" top="0.74803149606299213" bottom="0.74803149606299213" header="0.31496062992125984" footer="0.31496062992125984"/>
  <pageSetup paperSize="9" scale="7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B1:J12"/>
  <sheetViews>
    <sheetView showGridLines="0" zoomScale="69" zoomScaleNormal="69" workbookViewId="0">
      <selection activeCell="G3" sqref="G3"/>
    </sheetView>
  </sheetViews>
  <sheetFormatPr defaultColWidth="9.109375" defaultRowHeight="14.4" x14ac:dyDescent="0.3"/>
  <cols>
    <col min="1" max="1" width="1" style="62" customWidth="1"/>
    <col min="2" max="2" width="7.6640625" style="63" customWidth="1"/>
    <col min="3" max="3" width="92.44140625" style="64" customWidth="1"/>
    <col min="4" max="9" width="15.6640625" style="63" customWidth="1"/>
    <col min="10" max="10" width="43.6640625" style="74" customWidth="1"/>
    <col min="11" max="16384" width="9.109375" style="62"/>
  </cols>
  <sheetData>
    <row r="1" spans="2:10" ht="6.75" customHeight="1" x14ac:dyDescent="0.3"/>
    <row r="2" spans="2:10" ht="19.5" customHeight="1" x14ac:dyDescent="0.3">
      <c r="B2" s="99" t="s">
        <v>80</v>
      </c>
      <c r="C2" s="100"/>
      <c r="D2" s="100"/>
      <c r="E2" s="100"/>
      <c r="F2" s="100"/>
      <c r="G2" s="100"/>
      <c r="H2" s="100"/>
      <c r="I2" s="101"/>
    </row>
    <row r="3" spans="2:10" ht="43.2" x14ac:dyDescent="0.3">
      <c r="B3" s="72" t="s">
        <v>14</v>
      </c>
      <c r="C3" s="73" t="s">
        <v>79</v>
      </c>
      <c r="D3" s="65" t="s">
        <v>35</v>
      </c>
      <c r="E3" s="65" t="s">
        <v>36</v>
      </c>
      <c r="F3" s="67" t="s">
        <v>37</v>
      </c>
      <c r="G3" s="65" t="s">
        <v>152</v>
      </c>
      <c r="H3" s="67" t="s">
        <v>38</v>
      </c>
      <c r="I3" s="66" t="s">
        <v>39</v>
      </c>
      <c r="J3" s="66" t="s">
        <v>86</v>
      </c>
    </row>
    <row r="4" spans="2:10" ht="65.400000000000006" customHeight="1" x14ac:dyDescent="0.3">
      <c r="B4" s="65" t="s">
        <v>10</v>
      </c>
      <c r="C4" s="12" t="s">
        <v>78</v>
      </c>
      <c r="D4" s="65">
        <v>2</v>
      </c>
      <c r="E4" s="65">
        <v>1</v>
      </c>
      <c r="F4" s="65">
        <v>1</v>
      </c>
      <c r="G4" s="65">
        <v>1</v>
      </c>
      <c r="H4" s="65">
        <v>0</v>
      </c>
      <c r="I4" s="65">
        <f t="shared" ref="I4:I9" si="0">SUM(D4:H4)</f>
        <v>5</v>
      </c>
      <c r="J4" s="13" t="s">
        <v>87</v>
      </c>
    </row>
    <row r="5" spans="2:10" s="17" customFormat="1" ht="28.8" x14ac:dyDescent="0.3">
      <c r="B5" s="14" t="s">
        <v>2</v>
      </c>
      <c r="C5" s="22" t="s">
        <v>81</v>
      </c>
      <c r="D5" s="14">
        <v>2</v>
      </c>
      <c r="E5" s="14">
        <v>0</v>
      </c>
      <c r="F5" s="14">
        <v>0</v>
      </c>
      <c r="G5" s="14">
        <v>0</v>
      </c>
      <c r="H5" s="14">
        <v>0</v>
      </c>
      <c r="I5" s="14">
        <f t="shared" si="0"/>
        <v>2</v>
      </c>
      <c r="J5" s="19" t="s">
        <v>88</v>
      </c>
    </row>
    <row r="6" spans="2:10" s="17" customFormat="1" ht="75" customHeight="1" x14ac:dyDescent="0.3">
      <c r="B6" s="20" t="s">
        <v>11</v>
      </c>
      <c r="C6" s="15" t="s">
        <v>82</v>
      </c>
      <c r="D6" s="14">
        <v>0</v>
      </c>
      <c r="E6" s="14">
        <v>0</v>
      </c>
      <c r="F6" s="14">
        <v>0</v>
      </c>
      <c r="G6" s="14">
        <v>0</v>
      </c>
      <c r="H6" s="14">
        <v>0</v>
      </c>
      <c r="I6" s="14">
        <f t="shared" si="0"/>
        <v>0</v>
      </c>
      <c r="J6" s="19" t="s">
        <v>89</v>
      </c>
    </row>
    <row r="7" spans="2:10" s="17" customFormat="1" ht="106.2" customHeight="1" x14ac:dyDescent="0.3">
      <c r="B7" s="20" t="s">
        <v>3</v>
      </c>
      <c r="C7" s="18" t="s">
        <v>83</v>
      </c>
      <c r="D7" s="14">
        <v>0</v>
      </c>
      <c r="E7" s="14">
        <v>0</v>
      </c>
      <c r="F7" s="14">
        <v>0</v>
      </c>
      <c r="G7" s="14">
        <v>0</v>
      </c>
      <c r="H7" s="14">
        <v>0</v>
      </c>
      <c r="I7" s="14">
        <f t="shared" si="0"/>
        <v>0</v>
      </c>
      <c r="J7" s="19" t="s">
        <v>90</v>
      </c>
    </row>
    <row r="8" spans="2:10" s="17" customFormat="1" ht="57.6" x14ac:dyDescent="0.3">
      <c r="B8" s="20" t="s">
        <v>4</v>
      </c>
      <c r="C8" s="21" t="s">
        <v>84</v>
      </c>
      <c r="D8" s="14">
        <v>0</v>
      </c>
      <c r="E8" s="14">
        <v>0</v>
      </c>
      <c r="F8" s="14">
        <v>0</v>
      </c>
      <c r="G8" s="14">
        <v>0</v>
      </c>
      <c r="H8" s="14">
        <v>0</v>
      </c>
      <c r="I8" s="14">
        <f t="shared" si="0"/>
        <v>0</v>
      </c>
      <c r="J8" s="19" t="s">
        <v>91</v>
      </c>
    </row>
    <row r="9" spans="2:10" s="17" customFormat="1" ht="86.4" x14ac:dyDescent="0.3">
      <c r="B9" s="20" t="s">
        <v>5</v>
      </c>
      <c r="C9" s="96" t="s">
        <v>85</v>
      </c>
      <c r="D9" s="14">
        <v>1</v>
      </c>
      <c r="E9" s="14">
        <v>0</v>
      </c>
      <c r="F9" s="14">
        <v>0</v>
      </c>
      <c r="G9" s="14">
        <v>0</v>
      </c>
      <c r="H9" s="14">
        <v>0</v>
      </c>
      <c r="I9" s="14">
        <f t="shared" si="0"/>
        <v>1</v>
      </c>
      <c r="J9" s="19" t="s">
        <v>92</v>
      </c>
    </row>
    <row r="10" spans="2:10" x14ac:dyDescent="0.3">
      <c r="B10" s="102" t="s">
        <v>44</v>
      </c>
      <c r="C10" s="103"/>
      <c r="D10" s="66">
        <f t="shared" ref="D10:I10" si="1">SUM(D4:D9)</f>
        <v>5</v>
      </c>
      <c r="E10" s="66">
        <f t="shared" si="1"/>
        <v>1</v>
      </c>
      <c r="F10" s="66">
        <f t="shared" si="1"/>
        <v>1</v>
      </c>
      <c r="G10" s="66">
        <f t="shared" si="1"/>
        <v>1</v>
      </c>
      <c r="H10" s="66">
        <f t="shared" si="1"/>
        <v>0</v>
      </c>
      <c r="I10" s="66">
        <f t="shared" si="1"/>
        <v>8</v>
      </c>
      <c r="J10" s="123"/>
    </row>
    <row r="11" spans="2:10" x14ac:dyDescent="0.3">
      <c r="B11" s="102" t="s">
        <v>45</v>
      </c>
      <c r="C11" s="103"/>
      <c r="D11" s="76">
        <f t="shared" ref="D11:I11" si="2">D10/$I$10</f>
        <v>0.625</v>
      </c>
      <c r="E11" s="76">
        <f t="shared" si="2"/>
        <v>0.125</v>
      </c>
      <c r="F11" s="76">
        <f t="shared" si="2"/>
        <v>0.125</v>
      </c>
      <c r="G11" s="76">
        <f t="shared" si="2"/>
        <v>0.125</v>
      </c>
      <c r="H11" s="76">
        <f t="shared" si="2"/>
        <v>0</v>
      </c>
      <c r="I11" s="76">
        <f t="shared" si="2"/>
        <v>1</v>
      </c>
      <c r="J11" s="124"/>
    </row>
    <row r="12" spans="2:10" x14ac:dyDescent="0.3">
      <c r="B12" s="99" t="s">
        <v>46</v>
      </c>
      <c r="C12" s="101"/>
      <c r="D12" s="11">
        <f>$I$12*D11</f>
        <v>963.125</v>
      </c>
      <c r="E12" s="11">
        <f>$I$12*E11</f>
        <v>192.625</v>
      </c>
      <c r="F12" s="11">
        <f>$I$12*F11</f>
        <v>192.625</v>
      </c>
      <c r="G12" s="11">
        <f>$I$12*G11</f>
        <v>192.625</v>
      </c>
      <c r="H12" s="11">
        <f>$I$12*H11</f>
        <v>0</v>
      </c>
      <c r="I12" s="11">
        <v>1541</v>
      </c>
      <c r="J12" s="125"/>
    </row>
  </sheetData>
  <mergeCells count="5">
    <mergeCell ref="B2:I2"/>
    <mergeCell ref="B10:C10"/>
    <mergeCell ref="B11:C11"/>
    <mergeCell ref="B12:C12"/>
    <mergeCell ref="J10:J12"/>
  </mergeCells>
  <pageMargins left="0.51181102362204722" right="0.51181102362204722" top="0.74803149606299213" bottom="0.74803149606299213" header="0.31496062992125984" footer="0.31496062992125984"/>
  <pageSetup paperSize="9" scale="7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B1:J26"/>
  <sheetViews>
    <sheetView showGridLines="0" zoomScale="70" zoomScaleNormal="70" workbookViewId="0">
      <selection activeCell="A5" sqref="A5"/>
    </sheetView>
  </sheetViews>
  <sheetFormatPr defaultColWidth="9.109375" defaultRowHeight="14.4" x14ac:dyDescent="0.3"/>
  <cols>
    <col min="1" max="1" width="1" style="62" customWidth="1"/>
    <col min="2" max="2" width="7.6640625" style="63" customWidth="1"/>
    <col min="3" max="3" width="92.44140625" style="64" customWidth="1"/>
    <col min="4" max="9" width="15.6640625" style="63" customWidth="1"/>
    <col min="10" max="10" width="34.6640625" style="74" customWidth="1"/>
    <col min="11" max="16384" width="9.109375" style="62"/>
  </cols>
  <sheetData>
    <row r="1" spans="2:10" ht="6.75" customHeight="1" x14ac:dyDescent="0.3"/>
    <row r="2" spans="2:10" ht="19.5" customHeight="1" x14ac:dyDescent="0.3">
      <c r="B2" s="99" t="s">
        <v>57</v>
      </c>
      <c r="C2" s="100"/>
      <c r="D2" s="100"/>
      <c r="E2" s="100"/>
      <c r="F2" s="100"/>
      <c r="G2" s="100"/>
      <c r="H2" s="100"/>
      <c r="I2" s="101"/>
    </row>
    <row r="3" spans="2:10" ht="43.2" x14ac:dyDescent="0.3">
      <c r="B3" s="72" t="s">
        <v>30</v>
      </c>
      <c r="C3" s="80" t="s">
        <v>56</v>
      </c>
      <c r="D3" s="65" t="s">
        <v>35</v>
      </c>
      <c r="E3" s="65" t="s">
        <v>36</v>
      </c>
      <c r="F3" s="67" t="s">
        <v>37</v>
      </c>
      <c r="G3" s="65" t="s">
        <v>152</v>
      </c>
      <c r="H3" s="67" t="s">
        <v>38</v>
      </c>
      <c r="I3" s="66" t="s">
        <v>39</v>
      </c>
      <c r="J3" s="66" t="s">
        <v>47</v>
      </c>
    </row>
    <row r="4" spans="2:10" ht="37.5" customHeight="1" x14ac:dyDescent="0.3">
      <c r="B4" s="65" t="s">
        <v>10</v>
      </c>
      <c r="C4" s="94" t="s">
        <v>67</v>
      </c>
      <c r="D4" s="65">
        <v>0</v>
      </c>
      <c r="E4" s="65">
        <v>0</v>
      </c>
      <c r="F4" s="65">
        <v>0</v>
      </c>
      <c r="G4" s="65">
        <v>0</v>
      </c>
      <c r="H4" s="65">
        <v>0</v>
      </c>
      <c r="I4" s="65">
        <f t="shared" ref="I4:I9" si="0">SUM(C4:H4)</f>
        <v>0</v>
      </c>
      <c r="J4" s="93" t="s">
        <v>74</v>
      </c>
    </row>
    <row r="5" spans="2:10" ht="69" x14ac:dyDescent="0.3">
      <c r="B5" s="65" t="s">
        <v>2</v>
      </c>
      <c r="C5" s="94" t="s">
        <v>66</v>
      </c>
      <c r="D5" s="65">
        <v>1</v>
      </c>
      <c r="E5" s="65">
        <v>0</v>
      </c>
      <c r="F5" s="65">
        <v>1</v>
      </c>
      <c r="G5" s="65">
        <v>1</v>
      </c>
      <c r="H5" s="65">
        <v>0</v>
      </c>
      <c r="I5" s="65">
        <f t="shared" si="0"/>
        <v>3</v>
      </c>
      <c r="J5" s="93" t="s">
        <v>75</v>
      </c>
    </row>
    <row r="6" spans="2:10" ht="86.4" x14ac:dyDescent="0.3">
      <c r="B6" s="65" t="s">
        <v>11</v>
      </c>
      <c r="C6" s="95" t="s">
        <v>68</v>
      </c>
      <c r="D6" s="65">
        <v>1</v>
      </c>
      <c r="E6" s="65">
        <v>1</v>
      </c>
      <c r="F6" s="65">
        <v>1</v>
      </c>
      <c r="G6" s="65">
        <v>1</v>
      </c>
      <c r="H6" s="65">
        <v>0</v>
      </c>
      <c r="I6" s="65">
        <f t="shared" si="0"/>
        <v>4</v>
      </c>
      <c r="J6" s="93" t="s">
        <v>76</v>
      </c>
    </row>
    <row r="7" spans="2:10" ht="57.6" x14ac:dyDescent="0.3">
      <c r="B7" s="65" t="s">
        <v>3</v>
      </c>
      <c r="C7" s="94" t="s">
        <v>69</v>
      </c>
      <c r="D7" s="65">
        <v>0</v>
      </c>
      <c r="E7" s="65">
        <v>0</v>
      </c>
      <c r="F7" s="65">
        <v>0</v>
      </c>
      <c r="G7" s="65">
        <v>0</v>
      </c>
      <c r="H7" s="65">
        <v>0</v>
      </c>
      <c r="I7" s="65">
        <f t="shared" si="0"/>
        <v>0</v>
      </c>
      <c r="J7" s="93" t="s">
        <v>77</v>
      </c>
    </row>
    <row r="8" spans="2:10" ht="41.4" x14ac:dyDescent="0.3">
      <c r="B8" s="65" t="s">
        <v>4</v>
      </c>
      <c r="C8" s="94" t="s">
        <v>70</v>
      </c>
      <c r="D8" s="65">
        <v>0</v>
      </c>
      <c r="E8" s="65">
        <v>0</v>
      </c>
      <c r="F8" s="65">
        <v>0</v>
      </c>
      <c r="G8" s="65">
        <v>0</v>
      </c>
      <c r="H8" s="65">
        <v>0</v>
      </c>
      <c r="I8" s="65">
        <f t="shared" si="0"/>
        <v>0</v>
      </c>
      <c r="J8" s="93" t="s">
        <v>77</v>
      </c>
    </row>
    <row r="9" spans="2:10" ht="57.6" x14ac:dyDescent="0.3">
      <c r="B9" s="65" t="s">
        <v>5</v>
      </c>
      <c r="C9" s="94" t="s">
        <v>72</v>
      </c>
      <c r="D9" s="65">
        <v>0</v>
      </c>
      <c r="E9" s="65">
        <v>0</v>
      </c>
      <c r="F9" s="65">
        <v>0</v>
      </c>
      <c r="G9" s="65">
        <v>0</v>
      </c>
      <c r="H9" s="65">
        <v>0</v>
      </c>
      <c r="I9" s="65">
        <f t="shared" si="0"/>
        <v>0</v>
      </c>
      <c r="J9" s="93" t="s">
        <v>77</v>
      </c>
    </row>
    <row r="10" spans="2:10" x14ac:dyDescent="0.3">
      <c r="B10" s="102" t="s">
        <v>44</v>
      </c>
      <c r="C10" s="103"/>
      <c r="D10" s="66">
        <f t="shared" ref="D10:I10" si="1">SUM(D4:D9)</f>
        <v>2</v>
      </c>
      <c r="E10" s="66">
        <f t="shared" si="1"/>
        <v>1</v>
      </c>
      <c r="F10" s="66">
        <f t="shared" si="1"/>
        <v>2</v>
      </c>
      <c r="G10" s="66">
        <f t="shared" si="1"/>
        <v>2</v>
      </c>
      <c r="H10" s="66">
        <f t="shared" si="1"/>
        <v>0</v>
      </c>
      <c r="I10" s="66">
        <f t="shared" si="1"/>
        <v>7</v>
      </c>
    </row>
    <row r="11" spans="2:10" x14ac:dyDescent="0.3">
      <c r="B11" s="102" t="s">
        <v>45</v>
      </c>
      <c r="C11" s="103"/>
      <c r="D11" s="76">
        <f t="shared" ref="D11:I11" si="2">D10/$I$10</f>
        <v>0.2857142857142857</v>
      </c>
      <c r="E11" s="76">
        <f t="shared" si="2"/>
        <v>0.14285714285714285</v>
      </c>
      <c r="F11" s="76">
        <f t="shared" si="2"/>
        <v>0.2857142857142857</v>
      </c>
      <c r="G11" s="76">
        <f t="shared" si="2"/>
        <v>0.2857142857142857</v>
      </c>
      <c r="H11" s="76">
        <f t="shared" si="2"/>
        <v>0</v>
      </c>
      <c r="I11" s="76">
        <f t="shared" si="2"/>
        <v>1</v>
      </c>
    </row>
    <row r="12" spans="2:10" x14ac:dyDescent="0.3">
      <c r="B12" s="99" t="s">
        <v>46</v>
      </c>
      <c r="C12" s="101"/>
      <c r="D12" s="11">
        <f>$I$12*D11</f>
        <v>788.57142857142856</v>
      </c>
      <c r="E12" s="11">
        <f>$I$12*E11</f>
        <v>394.28571428571428</v>
      </c>
      <c r="F12" s="11">
        <f>$I$12*F11</f>
        <v>788.57142857142856</v>
      </c>
      <c r="G12" s="11">
        <f>$I$12*G11</f>
        <v>788.57142857142856</v>
      </c>
      <c r="H12" s="11">
        <f>$I$12*H11</f>
        <v>0</v>
      </c>
      <c r="I12" s="11">
        <v>2760</v>
      </c>
    </row>
    <row r="13" spans="2:10" s="68" customFormat="1" ht="24.9" customHeight="1" x14ac:dyDescent="0.3">
      <c r="B13" s="69"/>
      <c r="C13" s="69"/>
      <c r="D13" s="70"/>
      <c r="E13" s="70"/>
      <c r="F13" s="70"/>
      <c r="G13" s="70"/>
      <c r="H13" s="70"/>
      <c r="I13" s="70"/>
      <c r="J13" s="75"/>
    </row>
    <row r="18" spans="3:3" x14ac:dyDescent="0.3">
      <c r="C18" s="90" t="s">
        <v>71</v>
      </c>
    </row>
    <row r="19" spans="3:3" x14ac:dyDescent="0.3">
      <c r="C19" s="91" t="s">
        <v>58</v>
      </c>
    </row>
    <row r="20" spans="3:3" x14ac:dyDescent="0.3">
      <c r="C20" s="91" t="s">
        <v>59</v>
      </c>
    </row>
    <row r="21" spans="3:3" x14ac:dyDescent="0.3">
      <c r="C21" s="91" t="s">
        <v>60</v>
      </c>
    </row>
    <row r="22" spans="3:3" x14ac:dyDescent="0.3">
      <c r="C22" s="91" t="s">
        <v>61</v>
      </c>
    </row>
    <row r="23" spans="3:3" x14ac:dyDescent="0.3">
      <c r="C23" s="91" t="s">
        <v>62</v>
      </c>
    </row>
    <row r="24" spans="3:3" x14ac:dyDescent="0.3">
      <c r="C24" s="91" t="s">
        <v>63</v>
      </c>
    </row>
    <row r="25" spans="3:3" x14ac:dyDescent="0.3">
      <c r="C25" s="91" t="s">
        <v>64</v>
      </c>
    </row>
    <row r="26" spans="3:3" x14ac:dyDescent="0.3">
      <c r="C26" s="92" t="s">
        <v>65</v>
      </c>
    </row>
  </sheetData>
  <mergeCells count="4">
    <mergeCell ref="B2:I2"/>
    <mergeCell ref="B10:C10"/>
    <mergeCell ref="B11:C11"/>
    <mergeCell ref="B12:C12"/>
  </mergeCells>
  <pageMargins left="0.51181102362204722" right="0.51181102362204722" top="0.74803149606299213" bottom="0.74803149606299213" header="0.31496062992125984" footer="0.31496062992125984"/>
  <pageSetup paperSize="9" scale="7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B1:J9"/>
  <sheetViews>
    <sheetView showGridLines="0" zoomScale="69" zoomScaleNormal="69" workbookViewId="0">
      <selection activeCell="J4" sqref="J4"/>
    </sheetView>
  </sheetViews>
  <sheetFormatPr defaultColWidth="9.109375" defaultRowHeight="14.4" x14ac:dyDescent="0.3"/>
  <cols>
    <col min="1" max="1" width="1" style="62" customWidth="1"/>
    <col min="2" max="2" width="7.6640625" style="63" customWidth="1"/>
    <col min="3" max="3" width="92.44140625" style="64" customWidth="1"/>
    <col min="4" max="9" width="15.6640625" style="63" customWidth="1"/>
    <col min="10" max="10" width="28.44140625" style="74" customWidth="1"/>
    <col min="11" max="16384" width="9.109375" style="62"/>
  </cols>
  <sheetData>
    <row r="1" spans="2:10" ht="6.75" customHeight="1" x14ac:dyDescent="0.3"/>
    <row r="2" spans="2:10" ht="19.5" customHeight="1" x14ac:dyDescent="0.3">
      <c r="B2" s="99" t="s">
        <v>73</v>
      </c>
      <c r="C2" s="100"/>
      <c r="D2" s="100"/>
      <c r="E2" s="100"/>
      <c r="F2" s="100"/>
      <c r="G2" s="100"/>
      <c r="H2" s="100"/>
      <c r="I2" s="101"/>
    </row>
    <row r="3" spans="2:10" ht="43.2" x14ac:dyDescent="0.3">
      <c r="B3" s="72" t="s">
        <v>31</v>
      </c>
      <c r="C3" s="73" t="s">
        <v>51</v>
      </c>
      <c r="D3" s="65" t="s">
        <v>35</v>
      </c>
      <c r="E3" s="65" t="s">
        <v>36</v>
      </c>
      <c r="F3" s="67" t="s">
        <v>37</v>
      </c>
      <c r="G3" s="65" t="s">
        <v>152</v>
      </c>
      <c r="H3" s="67" t="s">
        <v>38</v>
      </c>
      <c r="I3" s="66" t="s">
        <v>39</v>
      </c>
      <c r="J3" s="66" t="s">
        <v>47</v>
      </c>
    </row>
    <row r="4" spans="2:10" ht="59.25" customHeight="1" x14ac:dyDescent="0.3">
      <c r="B4" s="65" t="s">
        <v>10</v>
      </c>
      <c r="C4" s="71" t="s">
        <v>53</v>
      </c>
      <c r="D4" s="65">
        <v>0</v>
      </c>
      <c r="E4" s="65">
        <v>1</v>
      </c>
      <c r="F4" s="65">
        <v>0</v>
      </c>
      <c r="G4" s="65">
        <v>1</v>
      </c>
      <c r="H4" s="65">
        <v>0</v>
      </c>
      <c r="I4" s="65">
        <f>SUM(D4:H4)</f>
        <v>2</v>
      </c>
      <c r="J4" s="74" t="s">
        <v>54</v>
      </c>
    </row>
    <row r="5" spans="2:10" ht="75" customHeight="1" x14ac:dyDescent="0.3">
      <c r="B5" s="65" t="s">
        <v>2</v>
      </c>
      <c r="C5" s="71" t="s">
        <v>52</v>
      </c>
      <c r="D5" s="65">
        <v>0</v>
      </c>
      <c r="E5" s="65">
        <v>0</v>
      </c>
      <c r="F5" s="65">
        <v>0</v>
      </c>
      <c r="G5" s="65">
        <v>2</v>
      </c>
      <c r="H5" s="65">
        <v>1</v>
      </c>
      <c r="I5" s="65">
        <f>SUM(D5:H5)</f>
        <v>3</v>
      </c>
      <c r="J5" s="74" t="s">
        <v>55</v>
      </c>
    </row>
    <row r="6" spans="2:10" x14ac:dyDescent="0.3">
      <c r="B6" s="102" t="s">
        <v>44</v>
      </c>
      <c r="C6" s="103"/>
      <c r="D6" s="66">
        <f t="shared" ref="D6:I6" si="0">SUM(D4:D5)</f>
        <v>0</v>
      </c>
      <c r="E6" s="66">
        <f t="shared" si="0"/>
        <v>1</v>
      </c>
      <c r="F6" s="66">
        <f t="shared" si="0"/>
        <v>0</v>
      </c>
      <c r="G6" s="66">
        <f t="shared" si="0"/>
        <v>3</v>
      </c>
      <c r="H6" s="66">
        <f t="shared" si="0"/>
        <v>1</v>
      </c>
      <c r="I6" s="66">
        <f t="shared" si="0"/>
        <v>5</v>
      </c>
    </row>
    <row r="7" spans="2:10" x14ac:dyDescent="0.3">
      <c r="B7" s="102" t="s">
        <v>45</v>
      </c>
      <c r="C7" s="103"/>
      <c r="D7" s="76">
        <f t="shared" ref="D7:I7" si="1">D6/$I$6</f>
        <v>0</v>
      </c>
      <c r="E7" s="76">
        <f t="shared" si="1"/>
        <v>0.2</v>
      </c>
      <c r="F7" s="76">
        <f t="shared" si="1"/>
        <v>0</v>
      </c>
      <c r="G7" s="76">
        <f t="shared" si="1"/>
        <v>0.6</v>
      </c>
      <c r="H7" s="76">
        <f t="shared" si="1"/>
        <v>0.2</v>
      </c>
      <c r="I7" s="76">
        <f t="shared" si="1"/>
        <v>1</v>
      </c>
    </row>
    <row r="8" spans="2:10" x14ac:dyDescent="0.3">
      <c r="B8" s="99" t="s">
        <v>46</v>
      </c>
      <c r="C8" s="101"/>
      <c r="D8" s="11">
        <f>$I$8*D7</f>
        <v>0</v>
      </c>
      <c r="E8" s="11">
        <f>$I$8*E7</f>
        <v>1045.4000000000001</v>
      </c>
      <c r="F8" s="11">
        <f>$I$8*F7</f>
        <v>0</v>
      </c>
      <c r="G8" s="11">
        <f>$I$8*G7</f>
        <v>3136.2</v>
      </c>
      <c r="H8" s="11">
        <f>$I$8*H7</f>
        <v>1045.4000000000001</v>
      </c>
      <c r="I8" s="11">
        <v>5227</v>
      </c>
    </row>
    <row r="9" spans="2:10" s="68" customFormat="1" ht="24.9" customHeight="1" x14ac:dyDescent="0.3">
      <c r="B9" s="69"/>
      <c r="C9" s="69"/>
      <c r="D9" s="70"/>
      <c r="E9" s="70"/>
      <c r="F9" s="70"/>
      <c r="G9" s="70"/>
      <c r="H9" s="70"/>
      <c r="I9" s="70"/>
      <c r="J9" s="75"/>
    </row>
  </sheetData>
  <mergeCells count="4">
    <mergeCell ref="B2:I2"/>
    <mergeCell ref="B6:C6"/>
    <mergeCell ref="B7:C7"/>
    <mergeCell ref="B8:C8"/>
  </mergeCells>
  <pageMargins left="0.51181102362204722" right="0.51181102362204722" top="0.74803149606299213" bottom="0.74803149606299213" header="0.31496062992125984" footer="0.31496062992125984"/>
  <pageSetup paperSize="9" scale="7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B1:J11"/>
  <sheetViews>
    <sheetView showGridLines="0" zoomScale="69" zoomScaleNormal="69" workbookViewId="0">
      <selection activeCell="G3" sqref="G3"/>
    </sheetView>
  </sheetViews>
  <sheetFormatPr defaultColWidth="9.109375" defaultRowHeight="14.4" x14ac:dyDescent="0.3"/>
  <cols>
    <col min="1" max="1" width="1" style="62" customWidth="1"/>
    <col min="2" max="2" width="7.6640625" style="63" customWidth="1"/>
    <col min="3" max="3" width="92.44140625" style="64" customWidth="1"/>
    <col min="4" max="9" width="15.6640625" style="63" customWidth="1"/>
    <col min="10" max="10" width="29.44140625" style="74" customWidth="1"/>
    <col min="11" max="16384" width="9.109375" style="62"/>
  </cols>
  <sheetData>
    <row r="1" spans="2:10" ht="6.75" customHeight="1" x14ac:dyDescent="0.3"/>
    <row r="2" spans="2:10" ht="19.5" customHeight="1" x14ac:dyDescent="0.3">
      <c r="B2" s="99" t="s">
        <v>33</v>
      </c>
      <c r="C2" s="100"/>
      <c r="D2" s="100"/>
      <c r="E2" s="100"/>
      <c r="F2" s="100"/>
      <c r="G2" s="100"/>
      <c r="H2" s="100"/>
      <c r="I2" s="101"/>
    </row>
    <row r="3" spans="2:10" ht="43.2" x14ac:dyDescent="0.3">
      <c r="B3" s="72" t="s">
        <v>32</v>
      </c>
      <c r="C3" s="73" t="s">
        <v>34</v>
      </c>
      <c r="D3" s="65" t="s">
        <v>35</v>
      </c>
      <c r="E3" s="65" t="s">
        <v>36</v>
      </c>
      <c r="F3" s="67" t="s">
        <v>37</v>
      </c>
      <c r="G3" s="65" t="s">
        <v>152</v>
      </c>
      <c r="H3" s="67" t="s">
        <v>38</v>
      </c>
      <c r="I3" s="66" t="s">
        <v>39</v>
      </c>
      <c r="J3" s="66" t="s">
        <v>47</v>
      </c>
    </row>
    <row r="4" spans="2:10" ht="138" x14ac:dyDescent="0.3">
      <c r="B4" s="65" t="s">
        <v>10</v>
      </c>
      <c r="C4" s="71" t="s">
        <v>40</v>
      </c>
      <c r="D4" s="65">
        <v>1</v>
      </c>
      <c r="E4" s="65">
        <v>0</v>
      </c>
      <c r="F4" s="65">
        <v>0</v>
      </c>
      <c r="G4" s="65">
        <v>1</v>
      </c>
      <c r="H4" s="65">
        <v>0</v>
      </c>
      <c r="I4" s="65">
        <f>SUM(D4:H4)</f>
        <v>2</v>
      </c>
      <c r="J4" s="74" t="s">
        <v>48</v>
      </c>
    </row>
    <row r="5" spans="2:10" ht="56.4" customHeight="1" x14ac:dyDescent="0.3">
      <c r="B5" s="65" t="s">
        <v>2</v>
      </c>
      <c r="C5" s="71" t="s">
        <v>41</v>
      </c>
      <c r="D5" s="65">
        <v>1</v>
      </c>
      <c r="E5" s="65">
        <v>0</v>
      </c>
      <c r="F5" s="65">
        <v>0</v>
      </c>
      <c r="G5" s="65">
        <v>1</v>
      </c>
      <c r="H5" s="65">
        <v>0</v>
      </c>
      <c r="I5" s="65">
        <f>SUM(D5:H5)</f>
        <v>2</v>
      </c>
      <c r="J5" s="74" t="s">
        <v>49</v>
      </c>
    </row>
    <row r="6" spans="2:10" ht="39.75" customHeight="1" x14ac:dyDescent="0.3">
      <c r="B6" s="65" t="s">
        <v>11</v>
      </c>
      <c r="C6" s="71" t="s">
        <v>42</v>
      </c>
      <c r="D6" s="65">
        <v>0</v>
      </c>
      <c r="E6" s="65">
        <v>0</v>
      </c>
      <c r="F6" s="65">
        <v>0</v>
      </c>
      <c r="G6" s="65">
        <v>0</v>
      </c>
      <c r="H6" s="65">
        <v>0</v>
      </c>
      <c r="I6" s="65">
        <v>0</v>
      </c>
      <c r="J6" s="74" t="s">
        <v>50</v>
      </c>
    </row>
    <row r="7" spans="2:10" ht="30" customHeight="1" x14ac:dyDescent="0.3">
      <c r="B7" s="65" t="s">
        <v>3</v>
      </c>
      <c r="C7" s="71" t="s">
        <v>43</v>
      </c>
      <c r="D7" s="65">
        <v>0</v>
      </c>
      <c r="E7" s="65">
        <v>0</v>
      </c>
      <c r="F7" s="65">
        <v>0</v>
      </c>
      <c r="G7" s="65">
        <v>0</v>
      </c>
      <c r="H7" s="65">
        <v>0</v>
      </c>
      <c r="I7" s="65">
        <v>0</v>
      </c>
      <c r="J7" s="74" t="s">
        <v>50</v>
      </c>
    </row>
    <row r="8" spans="2:10" x14ac:dyDescent="0.3">
      <c r="B8" s="102" t="s">
        <v>44</v>
      </c>
      <c r="C8" s="103"/>
      <c r="D8" s="66">
        <f t="shared" ref="D8:I8" si="0">SUM(D4:D7)</f>
        <v>2</v>
      </c>
      <c r="E8" s="66">
        <f t="shared" si="0"/>
        <v>0</v>
      </c>
      <c r="F8" s="66">
        <f t="shared" si="0"/>
        <v>0</v>
      </c>
      <c r="G8" s="66">
        <f t="shared" si="0"/>
        <v>2</v>
      </c>
      <c r="H8" s="66">
        <f t="shared" si="0"/>
        <v>0</v>
      </c>
      <c r="I8" s="66">
        <f t="shared" si="0"/>
        <v>4</v>
      </c>
    </row>
    <row r="9" spans="2:10" x14ac:dyDescent="0.3">
      <c r="B9" s="102" t="s">
        <v>45</v>
      </c>
      <c r="C9" s="103"/>
      <c r="D9" s="76">
        <f t="shared" ref="D9:I9" si="1">D8/$I$8</f>
        <v>0.5</v>
      </c>
      <c r="E9" s="76">
        <f t="shared" si="1"/>
        <v>0</v>
      </c>
      <c r="F9" s="76">
        <f t="shared" si="1"/>
        <v>0</v>
      </c>
      <c r="G9" s="76">
        <f t="shared" si="1"/>
        <v>0.5</v>
      </c>
      <c r="H9" s="76">
        <f t="shared" si="1"/>
        <v>0</v>
      </c>
      <c r="I9" s="76">
        <f t="shared" si="1"/>
        <v>1</v>
      </c>
    </row>
    <row r="10" spans="2:10" x14ac:dyDescent="0.3">
      <c r="B10" s="99" t="s">
        <v>46</v>
      </c>
      <c r="C10" s="101"/>
      <c r="D10" s="77">
        <f>$I$10*D9</f>
        <v>0</v>
      </c>
      <c r="E10" s="77">
        <f>$I$10*E9</f>
        <v>0</v>
      </c>
      <c r="F10" s="77">
        <f>$I$10*F9</f>
        <v>0</v>
      </c>
      <c r="G10" s="77">
        <f>$I$10*G9</f>
        <v>0</v>
      </c>
      <c r="H10" s="77">
        <f>$I$10*H9</f>
        <v>0</v>
      </c>
      <c r="I10" s="77"/>
    </row>
    <row r="11" spans="2:10" s="68" customFormat="1" ht="24.9" customHeight="1" x14ac:dyDescent="0.3">
      <c r="B11" s="69"/>
      <c r="C11" s="69"/>
      <c r="D11" s="70"/>
      <c r="E11" s="70"/>
      <c r="F11" s="70"/>
      <c r="G11" s="70"/>
      <c r="H11" s="70"/>
      <c r="I11" s="70"/>
      <c r="J11" s="75"/>
    </row>
  </sheetData>
  <mergeCells count="4">
    <mergeCell ref="B2:I2"/>
    <mergeCell ref="B8:C8"/>
    <mergeCell ref="B9:C9"/>
    <mergeCell ref="B10:C10"/>
  </mergeCells>
  <pageMargins left="0.51181102362204722" right="0.51181102362204722" top="0.74803149606299213" bottom="0.74803149606299213" header="0.31496062992125984" footer="0.31496062992125984"/>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15</vt:i4>
      </vt:variant>
    </vt:vector>
  </HeadingPairs>
  <TitlesOfParts>
    <vt:vector size="31" baseType="lpstr">
      <vt:lpstr>HRDP_M211-212</vt:lpstr>
      <vt:lpstr>HRDP_M214_AEM1</vt:lpstr>
      <vt:lpstr>HRDP_M214_AEM2</vt:lpstr>
      <vt:lpstr>HRDP_M214_AEM3</vt:lpstr>
      <vt:lpstr>HRDP_M214_AEM4</vt:lpstr>
      <vt:lpstr>HRDP_M214_AEM5</vt:lpstr>
      <vt:lpstr>HRDP_M214_AEM6</vt:lpstr>
      <vt:lpstr>HRDP_M221</vt:lpstr>
      <vt:lpstr>EAFRD_M211-212</vt:lpstr>
      <vt:lpstr>EAFRD_M213</vt:lpstr>
      <vt:lpstr>EAFRD_M214</vt:lpstr>
      <vt:lpstr>EAFRD_M221</vt:lpstr>
      <vt:lpstr>EAFRD_M224</vt:lpstr>
      <vt:lpstr>EAFRD_M225</vt:lpstr>
      <vt:lpstr>EAFRD_M226</vt:lpstr>
      <vt:lpstr>EAFRD_M227</vt:lpstr>
      <vt:lpstr>'EAFRD_M211-212'!Print_Area</vt:lpstr>
      <vt:lpstr>EAFRD_M213!Print_Area</vt:lpstr>
      <vt:lpstr>EAFRD_M221!Print_Area</vt:lpstr>
      <vt:lpstr>EAFRD_M224!Print_Area</vt:lpstr>
      <vt:lpstr>EAFRD_M225!Print_Area</vt:lpstr>
      <vt:lpstr>EAFRD_M226!Print_Area</vt:lpstr>
      <vt:lpstr>EAFRD_M227!Print_Area</vt:lpstr>
      <vt:lpstr>'HRDP_M211-212'!Print_Area</vt:lpstr>
      <vt:lpstr>HRDP_M214_AEM1!Print_Area</vt:lpstr>
      <vt:lpstr>HRDP_M214_AEM2!Print_Area</vt:lpstr>
      <vt:lpstr>HRDP_M214_AEM3!Print_Area</vt:lpstr>
      <vt:lpstr>HRDP_M214_AEM4!Print_Area</vt:lpstr>
      <vt:lpstr>HRDP_M214_AEM5!Print_Area</vt:lpstr>
      <vt:lpstr>HRDP_M214_AEM6!Print_Area</vt:lpstr>
      <vt:lpstr>HRDP_M221!Print_Area</vt:lpstr>
    </vt:vector>
  </TitlesOfParts>
  <Company>KPMG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KPMG Advisory Ltd.</dc:creator>
  <cp:lastModifiedBy>Zabrazna, Adela</cp:lastModifiedBy>
  <dcterms:created xsi:type="dcterms:W3CDTF">2015-07-02T15:50:51Z</dcterms:created>
  <dcterms:modified xsi:type="dcterms:W3CDTF">2015-08-07T10:47:50Z</dcterms:modified>
</cp:coreProperties>
</file>